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Лист1" sheetId="1" r:id="rId4"/>
  </sheets>
  <definedNames/>
  <calcPr/>
</workbook>
</file>

<file path=xl/sharedStrings.xml><?xml version="1.0" encoding="utf-8"?>
<sst xmlns="http://schemas.openxmlformats.org/spreadsheetml/2006/main" count="69" uniqueCount="27">
  <si>
    <t>Ввведите кол-во стат</t>
  </si>
  <si>
    <t>Кол-во стат</t>
  </si>
  <si>
    <t>Средний % решимости</t>
  </si>
  <si>
    <t>Мастерство</t>
  </si>
  <si>
    <t>Средний % хп противника</t>
  </si>
  <si>
    <t>Решимость</t>
  </si>
  <si>
    <t>Вы можете зафиксировать
значения нужных Вам стат. (Если нет, то 0)</t>
  </si>
  <si>
    <t>Беспощадность</t>
  </si>
  <si>
    <t>Удача</t>
  </si>
  <si>
    <t>Господство</t>
  </si>
  <si>
    <t>Множитель</t>
  </si>
  <si>
    <t>кол-во стат распределения</t>
  </si>
  <si>
    <t>соотношения</t>
  </si>
  <si>
    <t>1 пересчёт</t>
  </si>
  <si>
    <t>Коэффициенты стат</t>
  </si>
  <si>
    <t>Эффективность беспы</t>
  </si>
  <si>
    <t>м</t>
  </si>
  <si>
    <t>р</t>
  </si>
  <si>
    <t>б</t>
  </si>
  <si>
    <t>у</t>
  </si>
  <si>
    <t>г</t>
  </si>
  <si>
    <t>основной</t>
  </si>
  <si>
    <t>Множитель с мощью</t>
  </si>
  <si>
    <t>Множитель с доблестью:</t>
  </si>
  <si>
    <t>При увеличении мастерства</t>
  </si>
  <si>
    <t>Решимости</t>
  </si>
  <si>
    <t>Беспощадности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</si>
</sst>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4">
    <numFmt numFmtId="164" formatCode="0.000000000000000000000000"/>
    <numFmt numFmtId="165" formatCode="0.00000"/>
    <numFmt numFmtId="166" formatCode="0.000"/>
    <numFmt numFmtId="167" formatCode="dd.mm"/>
  </numFmts>
  <fonts count="14">
    <font>
      <sz val="11.0"/>
      <color theme="1"/>
      <name val="Calibri"/>
      <scheme val="minor"/>
    </font>
    <font>
      <sz val="11.0"/>
      <color theme="1"/>
      <name val="Calibri"/>
    </font>
    <font>
      <color theme="1"/>
      <name val="Calibri"/>
      <scheme val="minor"/>
    </font>
    <font>
      <sz val="11.0"/>
      <color rgb="FFFF0000"/>
      <name val="Calibri"/>
    </font>
    <font>
      <sz val="11.0"/>
      <color rgb="FF7030A0"/>
      <name val="Calibri"/>
    </font>
    <font>
      <sz val="11.0"/>
      <color theme="1"/>
      <name val="Inconsolata"/>
    </font>
    <font/>
    <font>
      <sz val="11.0"/>
      <color rgb="FF0070C0"/>
      <name val="Calibri"/>
    </font>
    <font>
      <sz val="11.0"/>
      <color rgb="FF00B050"/>
      <name val="Calibri"/>
    </font>
    <font>
      <sz val="11.0"/>
      <color rgb="FFC00000"/>
      <name val="Calibri"/>
    </font>
    <font>
      <sz val="11.0"/>
      <color theme="0"/>
      <name val="Calibri"/>
    </font>
    <font>
      <sz val="9.0"/>
      <color theme="1"/>
      <name val="Calibri"/>
    </font>
    <font>
      <sz val="11.0"/>
      <color theme="0"/>
      <name val="Inconsolata"/>
    </font>
    <font>
      <color theme="0"/>
      <name val="Calibri"/>
      <scheme val="minor"/>
    </font>
  </fonts>
  <fills count="5">
    <fill>
      <patternFill patternType="none"/>
    </fill>
    <fill>
      <patternFill patternType="lightGray"/>
    </fill>
    <fill>
      <patternFill patternType="solid">
        <fgColor rgb="FFFFC000"/>
        <bgColor rgb="FFFFC000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79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vertical="bottom"/>
    </xf>
    <xf borderId="1" fillId="2" fontId="1" numFmtId="0" xfId="0" applyAlignment="1" applyBorder="1" applyFont="1">
      <alignment horizontal="right" readingOrder="0" vertical="bottom"/>
    </xf>
    <xf borderId="0" fillId="0" fontId="1" numFmtId="0" xfId="0" applyAlignment="1" applyFont="1">
      <alignment vertical="bottom"/>
    </xf>
    <xf borderId="1" fillId="0" fontId="1" numFmtId="0" xfId="0" applyAlignment="1" applyBorder="1" applyFont="1">
      <alignment vertical="bottom"/>
    </xf>
    <xf borderId="1" fillId="0" fontId="1" numFmtId="1" xfId="0" applyAlignment="1" applyBorder="1" applyFont="1" applyNumberFormat="1">
      <alignment horizontal="right" vertical="bottom"/>
    </xf>
    <xf borderId="0" fillId="0" fontId="1" numFmtId="0" xfId="0" applyAlignment="1" applyFont="1">
      <alignment horizontal="right" readingOrder="0" vertical="bottom"/>
    </xf>
    <xf borderId="0" fillId="0" fontId="1" numFmtId="164" xfId="0" applyAlignment="1" applyFont="1" applyNumberFormat="1">
      <alignment vertical="bottom"/>
    </xf>
    <xf borderId="0" fillId="0" fontId="1" numFmtId="0" xfId="0" applyAlignment="1" applyFont="1">
      <alignment vertical="bottom"/>
    </xf>
    <xf borderId="0" fillId="0" fontId="1" numFmtId="0" xfId="0" applyFont="1"/>
    <xf borderId="0" fillId="0" fontId="2" numFmtId="0" xfId="0" applyFont="1"/>
    <xf borderId="1" fillId="2" fontId="1" numFmtId="0" xfId="0" applyAlignment="1" applyBorder="1" applyFont="1">
      <alignment vertical="bottom"/>
    </xf>
    <xf borderId="1" fillId="0" fontId="3" numFmtId="0" xfId="0" applyAlignment="1" applyBorder="1" applyFont="1">
      <alignment horizontal="right" vertical="bottom"/>
    </xf>
    <xf borderId="1" fillId="0" fontId="4" numFmtId="0" xfId="0" applyAlignment="1" applyBorder="1" applyFont="1">
      <alignment horizontal="right" vertical="bottom"/>
    </xf>
    <xf borderId="0" fillId="3" fontId="5" numFmtId="164" xfId="0" applyFill="1" applyFont="1" applyNumberFormat="1"/>
    <xf borderId="2" fillId="0" fontId="1" numFmtId="0" xfId="0" applyAlignment="1" applyBorder="1" applyFont="1">
      <alignment horizontal="center" readingOrder="0" shrinkToFit="0" wrapText="1"/>
    </xf>
    <xf borderId="3" fillId="0" fontId="6" numFmtId="0" xfId="0" applyBorder="1" applyFont="1"/>
    <xf borderId="1" fillId="0" fontId="7" numFmtId="0" xfId="0" applyAlignment="1" applyBorder="1" applyFont="1">
      <alignment horizontal="right" vertical="bottom"/>
    </xf>
    <xf borderId="4" fillId="0" fontId="6" numFmtId="0" xfId="0" applyBorder="1" applyFont="1"/>
    <xf borderId="5" fillId="0" fontId="6" numFmtId="0" xfId="0" applyBorder="1" applyFont="1"/>
    <xf borderId="1" fillId="0" fontId="8" numFmtId="0" xfId="0" applyAlignment="1" applyBorder="1" applyFont="1">
      <alignment horizontal="right" vertical="bottom"/>
    </xf>
    <xf borderId="1" fillId="0" fontId="1" numFmtId="1" xfId="0" applyAlignment="1" applyBorder="1" applyFont="1" applyNumberFormat="1">
      <alignment horizontal="right" readingOrder="0" vertical="bottom"/>
    </xf>
    <xf borderId="1" fillId="0" fontId="9" numFmtId="0" xfId="0" applyAlignment="1" applyBorder="1" applyFont="1">
      <alignment horizontal="right" vertical="bottom"/>
    </xf>
    <xf borderId="6" fillId="0" fontId="6" numFmtId="0" xfId="0" applyBorder="1" applyFont="1"/>
    <xf borderId="7" fillId="0" fontId="6" numFmtId="0" xfId="0" applyBorder="1" applyFont="1"/>
    <xf borderId="1" fillId="0" fontId="1" numFmtId="0" xfId="0" applyAlignment="1" applyBorder="1" applyFont="1">
      <alignment vertical="bottom"/>
    </xf>
    <xf borderId="1" fillId="0" fontId="1" numFmtId="165" xfId="0" applyAlignment="1" applyBorder="1" applyFont="1" applyNumberFormat="1">
      <alignment horizontal="right" vertical="bottom"/>
    </xf>
    <xf borderId="0" fillId="0" fontId="1" numFmtId="0" xfId="0" applyAlignment="1" applyFont="1">
      <alignment horizontal="right" vertical="bottom"/>
    </xf>
    <xf borderId="1" fillId="0" fontId="3" numFmtId="0" xfId="0" applyAlignment="1" applyBorder="1" applyFont="1">
      <alignment horizontal="right" readingOrder="0" vertical="bottom"/>
    </xf>
    <xf borderId="0" fillId="0" fontId="10" numFmtId="0" xfId="0" applyAlignment="1" applyFont="1">
      <alignment vertical="bottom"/>
    </xf>
    <xf borderId="0" fillId="0" fontId="1" numFmtId="165" xfId="0" applyAlignment="1" applyFont="1" applyNumberFormat="1">
      <alignment vertical="bottom"/>
    </xf>
    <xf borderId="0" fillId="0" fontId="10" numFmtId="0" xfId="0" applyAlignment="1" applyFont="1">
      <alignment vertical="bottom"/>
    </xf>
    <xf borderId="0" fillId="0" fontId="10" numFmtId="0" xfId="0" applyFont="1"/>
    <xf borderId="1" fillId="0" fontId="4" numFmtId="0" xfId="0" applyAlignment="1" applyBorder="1" applyFont="1">
      <alignment horizontal="right" readingOrder="0" vertical="bottom"/>
    </xf>
    <xf borderId="0" fillId="4" fontId="10" numFmtId="0" xfId="0" applyAlignment="1" applyFill="1" applyFont="1">
      <alignment vertical="bottom"/>
    </xf>
    <xf borderId="0" fillId="4" fontId="1" numFmtId="0" xfId="0" applyAlignment="1" applyFont="1">
      <alignment vertical="bottom"/>
    </xf>
    <xf borderId="0" fillId="4" fontId="1" numFmtId="0" xfId="0" applyAlignment="1" applyFont="1">
      <alignment vertical="bottom"/>
    </xf>
    <xf borderId="0" fillId="4" fontId="10" numFmtId="0" xfId="0" applyAlignment="1" applyFont="1">
      <alignment vertical="bottom"/>
    </xf>
    <xf borderId="0" fillId="4" fontId="10" numFmtId="0" xfId="0" applyAlignment="1" applyFont="1">
      <alignment horizontal="right" vertical="bottom"/>
    </xf>
    <xf borderId="0" fillId="4" fontId="10" numFmtId="0" xfId="0" applyFont="1"/>
    <xf borderId="1" fillId="0" fontId="7" numFmtId="0" xfId="0" applyAlignment="1" applyBorder="1" applyFont="1">
      <alignment horizontal="right" readingOrder="0" vertical="bottom"/>
    </xf>
    <xf borderId="0" fillId="4" fontId="10" numFmtId="0" xfId="0" applyAlignment="1" applyFont="1">
      <alignment horizontal="right" vertical="bottom"/>
    </xf>
    <xf borderId="1" fillId="0" fontId="8" numFmtId="0" xfId="0" applyAlignment="1" applyBorder="1" applyFont="1">
      <alignment horizontal="right" readingOrder="0" vertical="bottom"/>
    </xf>
    <xf borderId="1" fillId="0" fontId="9" numFmtId="0" xfId="0" applyAlignment="1" applyBorder="1" applyFont="1">
      <alignment horizontal="right" readingOrder="0" vertical="bottom"/>
    </xf>
    <xf borderId="0" fillId="4" fontId="10" numFmtId="0" xfId="0" applyAlignment="1" applyFont="1">
      <alignment vertical="bottom"/>
    </xf>
    <xf borderId="0" fillId="4" fontId="10" numFmtId="0" xfId="0" applyAlignment="1" applyFont="1">
      <alignment horizontal="center" vertical="bottom"/>
    </xf>
    <xf borderId="8" fillId="0" fontId="1" numFmtId="0" xfId="0" applyAlignment="1" applyBorder="1" applyFont="1">
      <alignment horizontal="center" vertical="bottom"/>
    </xf>
    <xf borderId="9" fillId="0" fontId="6" numFmtId="0" xfId="0" applyBorder="1" applyFont="1"/>
    <xf borderId="0" fillId="4" fontId="10" numFmtId="0" xfId="0" applyAlignment="1" applyFont="1">
      <alignment horizontal="center" vertical="bottom"/>
    </xf>
    <xf borderId="0" fillId="4" fontId="10" numFmtId="0" xfId="0" applyAlignment="1" applyFont="1">
      <alignment horizontal="right" vertical="bottom"/>
    </xf>
    <xf borderId="1" fillId="0" fontId="7" numFmtId="0" xfId="0" applyAlignment="1" applyBorder="1" applyFont="1">
      <alignment horizontal="right" vertical="bottom"/>
    </xf>
    <xf borderId="1" fillId="0" fontId="9" numFmtId="0" xfId="0" applyAlignment="1" applyBorder="1" applyFont="1">
      <alignment horizontal="right" vertical="bottom"/>
    </xf>
    <xf borderId="0" fillId="0" fontId="1" numFmtId="0" xfId="0" applyAlignment="1" applyFont="1">
      <alignment vertical="bottom"/>
    </xf>
    <xf borderId="0" fillId="0" fontId="1" numFmtId="0" xfId="0" applyAlignment="1" applyFont="1">
      <alignment shrinkToFit="0" vertical="bottom" wrapText="1"/>
    </xf>
    <xf borderId="0" fillId="4" fontId="1" numFmtId="0" xfId="0" applyAlignment="1" applyFont="1">
      <alignment horizontal="right" vertical="bottom"/>
    </xf>
    <xf borderId="0" fillId="4" fontId="1" numFmtId="0" xfId="0" applyFont="1"/>
    <xf borderId="0" fillId="0" fontId="11" numFmtId="0" xfId="0" applyAlignment="1" applyFont="1">
      <alignment horizontal="right" vertical="bottom"/>
    </xf>
    <xf borderId="0" fillId="4" fontId="1" numFmtId="0" xfId="0" applyAlignment="1" applyFont="1">
      <alignment horizontal="right" vertical="bottom"/>
    </xf>
    <xf borderId="0" fillId="3" fontId="5" numFmtId="0" xfId="0" applyFont="1"/>
    <xf borderId="0" fillId="0" fontId="1" numFmtId="0" xfId="0" applyAlignment="1" applyFont="1">
      <alignment horizontal="right"/>
    </xf>
    <xf borderId="0" fillId="0" fontId="11" numFmtId="0" xfId="0" applyFont="1"/>
    <xf borderId="0" fillId="4" fontId="2" numFmtId="0" xfId="0" applyFont="1"/>
    <xf borderId="0" fillId="3" fontId="5" numFmtId="0" xfId="0" applyAlignment="1" applyFont="1">
      <alignment readingOrder="0"/>
    </xf>
    <xf borderId="0" fillId="4" fontId="10" numFmtId="0" xfId="0" applyAlignment="1" applyFont="1">
      <alignment horizontal="right" readingOrder="0" vertical="bottom"/>
    </xf>
    <xf borderId="0" fillId="4" fontId="10" numFmtId="1" xfId="0" applyAlignment="1" applyFont="1" applyNumberFormat="1">
      <alignment horizontal="right" vertical="bottom"/>
    </xf>
    <xf borderId="0" fillId="4" fontId="10" numFmtId="164" xfId="0" applyAlignment="1" applyFont="1" applyNumberFormat="1">
      <alignment vertical="bottom"/>
    </xf>
    <xf borderId="0" fillId="4" fontId="12" numFmtId="164" xfId="0" applyFont="1" applyNumberFormat="1"/>
    <xf borderId="0" fillId="4" fontId="10" numFmtId="0" xfId="0" applyAlignment="1" applyFont="1">
      <alignment horizontal="center" readingOrder="0" shrinkToFit="0" wrapText="1"/>
    </xf>
    <xf borderId="0" fillId="4" fontId="10" numFmtId="1" xfId="0" applyAlignment="1" applyFont="1" applyNumberFormat="1">
      <alignment horizontal="right" readingOrder="0" vertical="bottom"/>
    </xf>
    <xf borderId="0" fillId="4" fontId="10" numFmtId="165" xfId="0" applyAlignment="1" applyFont="1" applyNumberFormat="1">
      <alignment horizontal="right" vertical="bottom"/>
    </xf>
    <xf borderId="0" fillId="4" fontId="10" numFmtId="165" xfId="0" applyAlignment="1" applyFont="1" applyNumberFormat="1">
      <alignment vertical="bottom"/>
    </xf>
    <xf borderId="0" fillId="0" fontId="13" numFmtId="0" xfId="0" applyFont="1"/>
    <xf borderId="0" fillId="4" fontId="10" numFmtId="0" xfId="0" applyAlignment="1" applyFont="1">
      <alignment shrinkToFit="0" vertical="bottom" wrapText="1"/>
    </xf>
    <xf borderId="0" fillId="0" fontId="2" numFmtId="166" xfId="0" applyFont="1" applyNumberFormat="1"/>
    <xf borderId="0" fillId="0" fontId="2" numFmtId="0" xfId="0" applyAlignment="1" applyFont="1">
      <alignment readingOrder="0"/>
    </xf>
    <xf borderId="0" fillId="0" fontId="2" numFmtId="2" xfId="0" applyFont="1" applyNumberFormat="1"/>
    <xf borderId="0" fillId="0" fontId="13" numFmtId="2" xfId="0" applyFont="1" applyNumberFormat="1"/>
    <xf borderId="0" fillId="0" fontId="13" numFmtId="0" xfId="0" applyAlignment="1" applyFont="1">
      <alignment readingOrder="0"/>
    </xf>
    <xf borderId="0" fillId="0" fontId="13" numFmtId="167" xfId="0" applyAlignment="1" applyFont="1" applyNumberForma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22.71"/>
    <col customWidth="1" min="2" max="2" width="9.57"/>
    <col customWidth="1" min="3" max="4" width="8.71"/>
    <col customWidth="1" min="5" max="5" width="16.43"/>
    <col customWidth="1" min="6" max="7" width="8.71"/>
    <col customWidth="1" min="8" max="8" width="26.57"/>
    <col customWidth="1" min="9" max="9" width="31.71"/>
    <col customWidth="1" min="10" max="10" width="8.71"/>
    <col customWidth="1" min="11" max="11" width="14.43"/>
    <col customWidth="1" min="12" max="26" width="8.71"/>
  </cols>
  <sheetData>
    <row r="1" ht="14.25" customHeight="1">
      <c r="A1" s="1" t="s">
        <v>0</v>
      </c>
      <c r="B1" s="2">
        <f>894+575+575+70+120</f>
        <v>2234</v>
      </c>
      <c r="C1" s="3"/>
      <c r="D1" s="3"/>
      <c r="E1" s="4" t="s">
        <v>1</v>
      </c>
      <c r="F1" s="5">
        <f>SUM(F2:F6)</f>
        <v>2234</v>
      </c>
      <c r="G1" s="3"/>
      <c r="H1" s="6"/>
      <c r="I1" s="7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9"/>
      <c r="V1" s="9"/>
      <c r="W1" s="9"/>
      <c r="X1" s="9"/>
      <c r="Y1" s="9"/>
      <c r="Z1" s="10"/>
    </row>
    <row r="2" ht="13.5" customHeight="1">
      <c r="A2" s="11" t="s">
        <v>2</v>
      </c>
      <c r="B2" s="2">
        <v>20.0</v>
      </c>
      <c r="C2" s="3"/>
      <c r="D2" s="3"/>
      <c r="E2" s="12" t="s">
        <v>3</v>
      </c>
      <c r="F2" s="5">
        <f>IF(D11&lt;4,IF(S13&gt;=0,S13,0),IF(B8&gt;0,B8,B1-SUM(B8:B12)))</f>
        <v>622.6738515</v>
      </c>
      <c r="G2" s="3"/>
      <c r="H2" s="6"/>
      <c r="I2" s="7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9"/>
      <c r="V2" s="9"/>
      <c r="W2" s="9"/>
      <c r="X2" s="9"/>
      <c r="Y2" s="9"/>
      <c r="Z2" s="10"/>
    </row>
    <row r="3" ht="14.25" customHeight="1">
      <c r="A3" s="11" t="s">
        <v>4</v>
      </c>
      <c r="B3" s="2">
        <v>30.0</v>
      </c>
      <c r="C3" s="3"/>
      <c r="D3" s="3"/>
      <c r="E3" s="13" t="s">
        <v>5</v>
      </c>
      <c r="F3" s="5">
        <f>IF(D11&lt;4,IF(S14&gt;=0,S14,0),IF(B9&gt;0,B9,B1-SUM(B8:B12)))</f>
        <v>0</v>
      </c>
      <c r="G3" s="3"/>
      <c r="H3" s="6"/>
      <c r="I3" s="14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9"/>
      <c r="V3" s="9"/>
      <c r="W3" s="9"/>
      <c r="X3" s="9"/>
      <c r="Y3" s="9"/>
      <c r="Z3" s="10"/>
    </row>
    <row r="4" ht="18.0" customHeight="1">
      <c r="A4" s="15" t="s">
        <v>6</v>
      </c>
      <c r="B4" s="16"/>
      <c r="C4" s="3"/>
      <c r="D4" s="3"/>
      <c r="E4" s="17" t="s">
        <v>7</v>
      </c>
      <c r="F4" s="5">
        <f>IF(D11&lt;4,IF(S15&gt;=0,S15,0),IF(B10&gt;0,B10,B1-SUM(B8:B12)))</f>
        <v>1421.326148</v>
      </c>
      <c r="G4" s="3"/>
      <c r="H4" s="6"/>
      <c r="I4" s="7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9"/>
      <c r="V4" s="9"/>
      <c r="W4" s="9"/>
      <c r="X4" s="9"/>
      <c r="Y4" s="9"/>
      <c r="Z4" s="10"/>
    </row>
    <row r="5" ht="14.25" customHeight="1">
      <c r="A5" s="18"/>
      <c r="B5" s="19"/>
      <c r="C5" s="3"/>
      <c r="D5" s="3"/>
      <c r="E5" s="20" t="s">
        <v>8</v>
      </c>
      <c r="F5" s="21">
        <f>IF(D11&lt;4,IF(S16&gt;=0,S16,0)+IF(AND(C10=3,B1-B8-B9-B10&gt;1500,C11=0),(B1-1500-B8-B9-B10)/(2-C11-C12),0),IF(B11&gt;0,B11,B1-SUM(B8:B12)))</f>
        <v>70</v>
      </c>
      <c r="G5" s="3"/>
      <c r="H5" s="6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9"/>
      <c r="V5" s="9"/>
      <c r="W5" s="9"/>
      <c r="X5" s="9"/>
      <c r="Y5" s="9"/>
      <c r="Z5" s="10"/>
    </row>
    <row r="6" ht="14.25" customHeight="1">
      <c r="A6" s="18"/>
      <c r="B6" s="19"/>
      <c r="C6" s="3"/>
      <c r="D6" s="3"/>
      <c r="E6" s="22" t="s">
        <v>9</v>
      </c>
      <c r="F6" s="21">
        <f>IF(D11&lt;4,IF(S17&gt;=0,S17,0)+IF(AND(C10=3,B1-B8-B9-B10&gt;1500),(B1-1500-B8-B9-B10)/(2-C11-C12),0),IF(B12&gt;0,B12,B1-SUM(B8:B12)))</f>
        <v>120</v>
      </c>
      <c r="G6" s="3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9"/>
      <c r="V6" s="9"/>
      <c r="W6" s="9"/>
      <c r="X6" s="9"/>
      <c r="Y6" s="9"/>
      <c r="Z6" s="10"/>
    </row>
    <row r="7" ht="15.75" customHeight="1">
      <c r="A7" s="23"/>
      <c r="B7" s="24"/>
      <c r="C7" s="3"/>
      <c r="D7" s="3"/>
      <c r="E7" s="25" t="s">
        <v>10</v>
      </c>
      <c r="F7" s="26">
        <f>(1+F2*B14/100)*(1+F3*B15/100)*(1+F4*B16/100)*(1+F5*B17/100)*(1+F6*B18/100)</f>
        <v>3.084212208</v>
      </c>
      <c r="G7" s="3"/>
      <c r="H7" s="27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9"/>
      <c r="V7" s="9"/>
      <c r="W7" s="9"/>
      <c r="X7" s="9"/>
      <c r="Y7" s="9"/>
      <c r="Z7" s="10"/>
    </row>
    <row r="8" ht="14.25" customHeight="1">
      <c r="A8" s="12" t="s">
        <v>3</v>
      </c>
      <c r="B8" s="28">
        <v>0.0</v>
      </c>
      <c r="C8" s="29"/>
      <c r="D8" s="29"/>
      <c r="E8" s="3"/>
      <c r="F8" s="30"/>
      <c r="G8" s="3"/>
      <c r="H8" s="8"/>
      <c r="I8" s="8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2"/>
      <c r="V8" s="32"/>
      <c r="W8" s="32"/>
      <c r="X8" s="9"/>
      <c r="Y8" s="9"/>
      <c r="Z8" s="10"/>
    </row>
    <row r="9" ht="14.25" customHeight="1">
      <c r="A9" s="13" t="s">
        <v>5</v>
      </c>
      <c r="B9" s="33">
        <v>0.0</v>
      </c>
      <c r="C9" s="34"/>
      <c r="D9" s="34"/>
      <c r="E9" s="35"/>
      <c r="F9" s="35"/>
      <c r="G9" s="35"/>
      <c r="H9" s="36"/>
      <c r="I9" s="37"/>
      <c r="J9" s="37"/>
      <c r="K9" s="37"/>
      <c r="L9" s="37"/>
      <c r="M9" s="37"/>
      <c r="N9" s="37"/>
      <c r="O9" s="38">
        <f>B1-SUM(B8:B12)</f>
        <v>2044</v>
      </c>
      <c r="P9" s="37"/>
      <c r="Q9" s="37"/>
      <c r="R9" s="37"/>
      <c r="S9" s="37"/>
      <c r="T9" s="37"/>
      <c r="U9" s="39"/>
      <c r="V9" s="39"/>
      <c r="W9" s="32"/>
      <c r="X9" s="9"/>
      <c r="Y9" s="9"/>
      <c r="Z9" s="10"/>
    </row>
    <row r="10" ht="14.25" customHeight="1">
      <c r="A10" s="17" t="s">
        <v>7</v>
      </c>
      <c r="B10" s="40">
        <v>0.0</v>
      </c>
      <c r="C10" s="41">
        <f>IF(B8&gt;0,1,0)+IF(B9&gt;0,1,0)+IF(B10&gt;0,1,0)</f>
        <v>0</v>
      </c>
      <c r="D10" s="34"/>
      <c r="E10" s="35"/>
      <c r="F10" s="35"/>
      <c r="G10" s="35"/>
      <c r="H10" s="36"/>
      <c r="I10" s="37"/>
      <c r="J10" s="37"/>
      <c r="K10" s="37"/>
      <c r="L10" s="37"/>
      <c r="M10" s="37"/>
      <c r="N10" s="37"/>
      <c r="O10" s="37"/>
      <c r="P10" s="37"/>
      <c r="Q10" s="37"/>
      <c r="R10" s="38">
        <f>Q11-IF(Q17&gt;750,1,0)-IF(Q16&gt;750,1,0)</f>
        <v>2</v>
      </c>
      <c r="S10" s="38">
        <f>R10-IF(R17&gt;750,1,0)-IF(R16&gt;750,1,0)</f>
        <v>2</v>
      </c>
      <c r="T10" s="37"/>
      <c r="U10" s="39"/>
      <c r="V10" s="39"/>
      <c r="W10" s="32"/>
      <c r="X10" s="9"/>
      <c r="Y10" s="9"/>
      <c r="Z10" s="10"/>
    </row>
    <row r="11" ht="14.25" customHeight="1">
      <c r="A11" s="20" t="s">
        <v>8</v>
      </c>
      <c r="B11" s="42">
        <v>70.0</v>
      </c>
      <c r="C11" s="34">
        <f t="shared" ref="C11:C12" si="2">IF(B11&lt;&gt;0,1,0)</f>
        <v>1</v>
      </c>
      <c r="D11" s="34">
        <f>C10+C11+C12</f>
        <v>2</v>
      </c>
      <c r="E11" s="35"/>
      <c r="F11" s="35"/>
      <c r="G11" s="35"/>
      <c r="H11" s="36"/>
      <c r="I11" s="37"/>
      <c r="J11" s="37"/>
      <c r="K11" s="37" t="s">
        <v>11</v>
      </c>
      <c r="L11" s="38">
        <f>5-IF(B9&lt;&gt;0,1,0)-IF(B10&lt;&gt;0,1,0)-IF(B11&lt;&gt;0,1,0)-IF(B12&lt;&gt;0,1,0)-IF(B8&lt;&gt;0,1,0)-IF(L13&lt;0,1,0)-IF(L14&lt;0,1,0)-IF(L15&lt;0,1,0)-IF(L16&lt;0,1,0)-IF(L17&lt;0,1,0)</f>
        <v>2</v>
      </c>
      <c r="M11" s="38">
        <f>5-IF(B9&lt;&gt;0,1,0)-IF(B10&lt;&gt;0,1,0)-IF(B11&lt;&gt;0,1,0)-IF(B12&lt;&gt;0,1,0)-IF(B8&lt;&gt;0,1,0)-IF(M13&lt;0,1,0)-IF(M14&lt;0,1,0)-IF(M15&lt;0,1,0)-IF(M16&lt;0,1,0)-IF(M17&lt;0,1,0)</f>
        <v>2</v>
      </c>
      <c r="N11" s="38">
        <f>5-IF(B9&lt;&gt;0,1,0)-IF(B10&lt;&gt;0,1,0)-IF(B11&lt;&gt;0,1,0)-IF(B12&lt;&gt;0,1,0)-IF(B8&lt;&gt;0,1,0)-IF(N13&lt;0,1,0)-IF(N14&lt;0,1,0)-IF(N15&lt;0,1,0)-IF(N16&lt;0,1,0)-IF(N17&lt;0,1,0)</f>
        <v>2</v>
      </c>
      <c r="O11" s="38">
        <f>5-IF(B9&lt;&gt;0,1,0)-IF(B10&lt;&gt;0,1,0)-IF(B11&lt;&gt;0,1,0)-IF(B12&lt;&gt;0,1,0)-IF(B8&lt;&gt;0,1,0)-IF(O13&lt;0,1,0)-IF(O14&lt;0,1,0)-IF(O15&lt;0,1,0)-IF(O16&lt;0,1,0)-IF(O17&lt;0,1,0)</f>
        <v>2</v>
      </c>
      <c r="P11" s="38">
        <f>5-IF(B9&lt;&gt;0,1,0)-IF(B10&lt;&gt;0,1,0)-IF(B11&lt;&gt;0,1,0)-IF(B12&lt;&gt;0,1,0)-IF(B8&lt;&gt;0,1,0)-IF(P13&lt;0,1,0)-IF(P14&lt;0,1,0)-IF(P15&lt;0,1,0)-IF(P16&lt;0,1,0)-IF(P17&lt;0,1,0)</f>
        <v>2</v>
      </c>
      <c r="Q11" s="38">
        <f>P11-IF(P16&gt;750,1,0)-IF(P17&gt;750,1,0)</f>
        <v>2</v>
      </c>
      <c r="R11" s="38">
        <f t="shared" ref="R11:T11" si="1">IF(P16&gt;750,P16-750,0)+IF(P17&gt;750,P17-750,0)</f>
        <v>0</v>
      </c>
      <c r="S11" s="38">
        <f t="shared" si="1"/>
        <v>0</v>
      </c>
      <c r="T11" s="38">
        <f t="shared" si="1"/>
        <v>0</v>
      </c>
      <c r="U11" s="39"/>
      <c r="V11" s="39"/>
      <c r="W11" s="32"/>
      <c r="X11" s="9"/>
      <c r="Y11" s="9"/>
      <c r="Z11" s="10"/>
    </row>
    <row r="12" ht="14.25" customHeight="1">
      <c r="A12" s="22" t="s">
        <v>9</v>
      </c>
      <c r="B12" s="43">
        <v>120.0</v>
      </c>
      <c r="C12" s="34">
        <f t="shared" si="2"/>
        <v>1</v>
      </c>
      <c r="D12" s="34"/>
      <c r="E12" s="44"/>
      <c r="F12" s="44"/>
      <c r="G12" s="34"/>
      <c r="H12" s="37"/>
      <c r="I12" s="37"/>
      <c r="J12" s="37"/>
      <c r="K12" s="45" t="s">
        <v>12</v>
      </c>
      <c r="L12" s="37" t="s">
        <v>13</v>
      </c>
      <c r="M12" s="38">
        <v>2.0</v>
      </c>
      <c r="N12" s="38">
        <v>3.0</v>
      </c>
      <c r="O12" s="38">
        <v>4.0</v>
      </c>
      <c r="P12" s="38">
        <v>5.0</v>
      </c>
      <c r="Q12" s="37"/>
      <c r="R12" s="37"/>
      <c r="S12" s="37"/>
      <c r="T12" s="37"/>
      <c r="U12" s="39"/>
      <c r="V12" s="39"/>
      <c r="W12" s="32"/>
      <c r="X12" s="9"/>
      <c r="Y12" s="9"/>
      <c r="Z12" s="10"/>
    </row>
    <row r="13" ht="14.25" customHeight="1">
      <c r="A13" s="46" t="s">
        <v>14</v>
      </c>
      <c r="B13" s="47"/>
      <c r="C13" s="34"/>
      <c r="D13" s="34"/>
      <c r="E13" s="48" t="s">
        <v>15</v>
      </c>
      <c r="G13" s="44"/>
      <c r="H13" s="37"/>
      <c r="I13" s="37"/>
      <c r="J13" s="37" t="s">
        <v>16</v>
      </c>
      <c r="K13" s="38">
        <f>-((100*(K19-B14))/(-2*B14*K19)-(100*(B14-K19))/(-2*B14*K19))</f>
        <v>798.6522969</v>
      </c>
      <c r="L13" s="38">
        <f>IF(B8=0,L19-K13,B8)</f>
        <v>1970.671457</v>
      </c>
      <c r="M13" s="38">
        <f>IF(B8=0,M19-K13,B8)</f>
        <v>622.6738515</v>
      </c>
      <c r="N13" s="38">
        <f>IF(B8=0,N19-K13,B8)</f>
        <v>622.6738515</v>
      </c>
      <c r="O13" s="38">
        <f>IF(B8=0,O19-K13,B8)</f>
        <v>622.6738515</v>
      </c>
      <c r="P13" s="38">
        <f>IF(B8=0,P19-K13,B8)</f>
        <v>622.6738515</v>
      </c>
      <c r="Q13" s="38">
        <f>IF(AND(B8=0,P13&gt;0),P13+R11/Q11,P13)</f>
        <v>622.6738515</v>
      </c>
      <c r="R13" s="38">
        <f>IF(AND(B8=0,Q13&gt;0),Q13+S11/R10,Q13)</f>
        <v>622.6738515</v>
      </c>
      <c r="S13" s="38">
        <f>IF(AND(B8=0,R13&gt;0),R13+T11/S10,R13)</f>
        <v>622.6738515</v>
      </c>
      <c r="T13" s="37"/>
      <c r="U13" s="39"/>
      <c r="V13" s="39"/>
      <c r="W13" s="32"/>
      <c r="X13" s="9"/>
      <c r="Y13" s="9"/>
      <c r="Z13" s="10"/>
    </row>
    <row r="14" ht="14.25" customHeight="1">
      <c r="A14" s="12" t="s">
        <v>3</v>
      </c>
      <c r="B14" s="12">
        <v>0.05</v>
      </c>
      <c r="C14" s="41">
        <f t="shared" ref="C14:C18" si="3">IF(B8=0,B14,0)</f>
        <v>0.05</v>
      </c>
      <c r="D14" s="34"/>
      <c r="E14" s="49">
        <v>225.0</v>
      </c>
      <c r="F14" s="49">
        <v>0.233</v>
      </c>
      <c r="G14" s="49">
        <v>0.001035556</v>
      </c>
      <c r="H14" s="37">
        <f t="shared" ref="H14:H19" si="4">G14*50</f>
        <v>0.0517778</v>
      </c>
      <c r="I14" s="37"/>
      <c r="J14" s="37" t="s">
        <v>17</v>
      </c>
      <c r="K14" s="38">
        <f>-((100*(K19-B15))/(-2*B15*K19)-(100*(B15-K19))/(-2*B15*K19))</f>
        <v>5465.318964</v>
      </c>
      <c r="L14" s="38">
        <f>IF(B9=0,L19-K14,B9)</f>
        <v>-2695.99521</v>
      </c>
      <c r="M14" s="38">
        <f>IF(B9=0,M19-K14,B9)</f>
        <v>-4043.992815</v>
      </c>
      <c r="N14" s="38">
        <f>IF(B9=0,N19-K14,B9)</f>
        <v>-4043.992815</v>
      </c>
      <c r="O14" s="38">
        <f>IF(B9=0,O19-K14,B9)</f>
        <v>-4043.992815</v>
      </c>
      <c r="P14" s="38">
        <f>IF(B9=0,P19-K14,B9)</f>
        <v>-4043.992815</v>
      </c>
      <c r="Q14" s="38">
        <f>IF(AND(B9=0,P14&gt;0),P14+R11/Q11,P14)</f>
        <v>-4043.992815</v>
      </c>
      <c r="R14" s="38">
        <f>IF(AND(B9=0,Q14&gt;0),Q14+S11/R10,Q14)</f>
        <v>-4043.992815</v>
      </c>
      <c r="S14" s="38">
        <f>IF(AND(B9=0,R14&gt;0),R14+T11/S10,R14)</f>
        <v>-4043.992815</v>
      </c>
      <c r="T14" s="37"/>
      <c r="U14" s="39"/>
      <c r="V14" s="39"/>
      <c r="W14" s="32"/>
      <c r="X14" s="9"/>
      <c r="Y14" s="9"/>
      <c r="Z14" s="10"/>
    </row>
    <row r="15" ht="14.25" customHeight="1">
      <c r="A15" s="13" t="s">
        <v>5</v>
      </c>
      <c r="B15" s="13">
        <f>0.00075*B2</f>
        <v>0.015</v>
      </c>
      <c r="C15" s="41">
        <f t="shared" si="3"/>
        <v>0.015</v>
      </c>
      <c r="D15" s="34"/>
      <c r="E15" s="49">
        <v>500.5</v>
      </c>
      <c r="F15" s="49">
        <v>0.53867</v>
      </c>
      <c r="G15" s="49">
        <v>0.001076264</v>
      </c>
      <c r="H15" s="37">
        <f t="shared" si="4"/>
        <v>0.0538132</v>
      </c>
      <c r="I15" s="37"/>
      <c r="J15" s="37" t="s">
        <v>18</v>
      </c>
      <c r="K15" s="38">
        <f>-((100*(K19-B16))/(-2*B16*K19)-(100*(B16-K19))/(-2*B16*K19))</f>
        <v>0</v>
      </c>
      <c r="L15" s="38">
        <f>IF(B10=0,L19-K15,B10)</f>
        <v>2769.323753</v>
      </c>
      <c r="M15" s="38">
        <f>IF(B10=0,M19-K15,B10)</f>
        <v>1421.326148</v>
      </c>
      <c r="N15" s="38">
        <f>IF(B10=0,N19-K15,B10)</f>
        <v>1421.326148</v>
      </c>
      <c r="O15" s="38">
        <f>IF(B10=0,O19-K15,B10)</f>
        <v>1421.326148</v>
      </c>
      <c r="P15" s="38">
        <f>IF(B10=0,P19-K15,B10)</f>
        <v>1421.326148</v>
      </c>
      <c r="Q15" s="38">
        <f>IF(AND(B10=0,P15&gt;0),P15+R11/Q11,P15)</f>
        <v>1421.326148</v>
      </c>
      <c r="R15" s="38">
        <f>IF(AND(B10=0,Q15&gt;0),Q15+S11/R10,Q15)</f>
        <v>1421.326148</v>
      </c>
      <c r="S15" s="38">
        <f>IF(AND(B10=0,R15&gt;0),R15+T11/S10,R15)</f>
        <v>1421.326148</v>
      </c>
      <c r="T15" s="37"/>
      <c r="U15" s="39"/>
      <c r="V15" s="39"/>
      <c r="W15" s="32"/>
      <c r="X15" s="9"/>
      <c r="Y15" s="9"/>
      <c r="Z15" s="10"/>
    </row>
    <row r="16" ht="14.25" customHeight="1">
      <c r="A16" s="17" t="s">
        <v>7</v>
      </c>
      <c r="B16" s="50">
        <f>IF(AND(F27&gt;250,F27&lt;1500),(100-B3)*IF(F27&gt;0,(F27*F27*F27*(-0.00000000086364062475)+0.0000110138664920767*F27*F27+0.0756965806384783*F27-0.0851849268210571)/7500*100/IF(F27&lt;&gt;0,F27,1),G14),IF(F27&lt;251,G14*(100-B3),G18*(100-B3)))</f>
        <v>0.08323984783</v>
      </c>
      <c r="C16" s="41">
        <f t="shared" si="3"/>
        <v>0.08323984783</v>
      </c>
      <c r="D16" s="34">
        <f>B16/(100-B3)</f>
        <v>0.001189140683</v>
      </c>
      <c r="E16" s="49">
        <v>750.1</v>
      </c>
      <c r="F16" s="49">
        <v>0.834</v>
      </c>
      <c r="G16" s="49">
        <v>0.001111852</v>
      </c>
      <c r="H16" s="37">
        <f t="shared" si="4"/>
        <v>0.0555926</v>
      </c>
      <c r="I16" s="37"/>
      <c r="J16" s="37" t="s">
        <v>19</v>
      </c>
      <c r="K16" s="38">
        <f>-((100*(K19-B17))/(-2*B17*K19)-(100*(B17-K19))/(-2*B17*K19))</f>
        <v>1298.652297</v>
      </c>
      <c r="L16" s="38">
        <f>IF(B11=0,L19-K16,B11)</f>
        <v>70</v>
      </c>
      <c r="M16" s="38">
        <f>IF(B11=0,M19-K16,B11)</f>
        <v>70</v>
      </c>
      <c r="N16" s="38">
        <f>IF(B11=0,N19-K16,B11)</f>
        <v>70</v>
      </c>
      <c r="O16" s="38">
        <f>IF(B11=0,O19-K16,B11)</f>
        <v>70</v>
      </c>
      <c r="P16" s="38">
        <f>IF(B11=0,P19-K16,B11)</f>
        <v>70</v>
      </c>
      <c r="Q16" s="38">
        <f>IF(P16&lt;750,P16,750)+IF(AND(P16&lt;750,B11=0),R11/Q11,0)</f>
        <v>70</v>
      </c>
      <c r="R16" s="38">
        <f>IF(Q16&lt;750,Q16,750)+IF(AND(Q16&lt;750,B11=0),S11/R10,0)</f>
        <v>70</v>
      </c>
      <c r="S16" s="38">
        <f>IF(R16&lt;750,R16,750)+IF(AND(R16&lt;750,B11=0),T11/S10,0)</f>
        <v>70</v>
      </c>
      <c r="T16" s="37"/>
      <c r="U16" s="39"/>
      <c r="V16" s="39"/>
      <c r="W16" s="32"/>
      <c r="X16" s="9"/>
      <c r="Y16" s="9"/>
      <c r="Z16" s="10"/>
    </row>
    <row r="17" ht="14.25" customHeight="1">
      <c r="A17" s="20" t="s">
        <v>8</v>
      </c>
      <c r="B17" s="42">
        <v>0.04</v>
      </c>
      <c r="C17" s="41">
        <f t="shared" si="3"/>
        <v>0</v>
      </c>
      <c r="D17" s="34"/>
      <c r="E17" s="49">
        <v>1000.1</v>
      </c>
      <c r="F17" s="49">
        <v>1.144</v>
      </c>
      <c r="G17" s="49">
        <v>0.001143886</v>
      </c>
      <c r="H17" s="37">
        <f t="shared" si="4"/>
        <v>0.0571943</v>
      </c>
      <c r="I17" s="37"/>
      <c r="J17" s="37" t="s">
        <v>20</v>
      </c>
      <c r="K17" s="38">
        <f>-((100*(K19-B18))/(-2*B18*K19)-(100*(B18-K19))/(-2*B18*K19))</f>
        <v>1298.652297</v>
      </c>
      <c r="L17" s="38">
        <f>IF(B12=0,L19-K17,B12)</f>
        <v>120</v>
      </c>
      <c r="M17" s="38">
        <f>IF(B12=0,M19-K17,B12)</f>
        <v>120</v>
      </c>
      <c r="N17" s="38">
        <f>IF(B12=0,N19-K17,B12)</f>
        <v>120</v>
      </c>
      <c r="O17" s="38">
        <f>IF(B12=0,O19-K17,B12)</f>
        <v>120</v>
      </c>
      <c r="P17" s="38">
        <f>IF(B12=0,P19-K17,B12)</f>
        <v>120</v>
      </c>
      <c r="Q17" s="38">
        <f>IF(P17&lt;750,P17,750)+IF(AND(P17&lt;750,B12=0),R11/Q11,0)</f>
        <v>120</v>
      </c>
      <c r="R17" s="38">
        <f>IF(Q17&lt;750,Q17,750)+IF(AND(Q17&lt;750,B12=0),S11/R10,0)</f>
        <v>120</v>
      </c>
      <c r="S17" s="38">
        <f>IF(R17&lt;750,R17,750)+IF(AND(R17&lt;750,B12=0),T11/S10,0)</f>
        <v>120</v>
      </c>
      <c r="T17" s="37"/>
      <c r="U17" s="39"/>
      <c r="V17" s="39"/>
      <c r="W17" s="32"/>
      <c r="X17" s="9"/>
      <c r="Y17" s="9"/>
      <c r="Z17" s="10"/>
    </row>
    <row r="18" ht="14.25" customHeight="1">
      <c r="A18" s="51" t="s">
        <v>9</v>
      </c>
      <c r="B18" s="43">
        <v>0.04</v>
      </c>
      <c r="C18" s="41">
        <f t="shared" si="3"/>
        <v>0</v>
      </c>
      <c r="D18" s="34"/>
      <c r="E18" s="49">
        <v>1500.61</v>
      </c>
      <c r="F18" s="49">
        <v>1.81</v>
      </c>
      <c r="G18" s="49">
        <v>0.001206176</v>
      </c>
      <c r="H18" s="37">
        <f t="shared" si="4"/>
        <v>0.0603088</v>
      </c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9"/>
      <c r="V18" s="39"/>
      <c r="W18" s="32"/>
      <c r="X18" s="9"/>
      <c r="Y18" s="9"/>
      <c r="Z18" s="10"/>
    </row>
    <row r="19" ht="14.25" customHeight="1">
      <c r="A19" s="52"/>
      <c r="B19" s="3"/>
      <c r="C19" s="34"/>
      <c r="D19" s="34"/>
      <c r="E19" s="41">
        <v>1750.11</v>
      </c>
      <c r="F19" s="41">
        <v>2.15</v>
      </c>
      <c r="G19" s="41">
        <v>0.001228494</v>
      </c>
      <c r="H19" s="37">
        <f t="shared" si="4"/>
        <v>0.0614247</v>
      </c>
      <c r="I19" s="37"/>
      <c r="J19" s="37" t="s">
        <v>21</v>
      </c>
      <c r="K19" s="38">
        <f>LARGE(C14:C18,1)</f>
        <v>0.08323984783</v>
      </c>
      <c r="L19" s="38">
        <f>(O9+IF(B9=0,K14,0)+IF(B10=0,K15,0)+IF(B11=0,K16,0)+IF(B12=0,K17,0)+IF(B8=0,K13,0))/(IF(B9=0,1,0)+IF(B10=0,1,0)+IF(B11=0,1,0)+IF(B12=0,1,0)+IF(B8=0,1,0))</f>
        <v>2769.323753</v>
      </c>
      <c r="M19" s="38">
        <f>L19+(IF(L13&lt;0,L13,0)+IF(L14&lt;0,L14,0)+IF(L15&lt;0,L15,0)+IF(L16&lt;0,L16,0)+IF(L17&lt;0,L17,0))/L11</f>
        <v>1421.326148</v>
      </c>
      <c r="N19" s="38">
        <f>M19+(IF(M13*L13&lt;0,M13,0)+IF(M14*L14&lt;0,M14,0)+IF(M15*L15&lt;0,M15,0)+IF(M16*L16&lt;0,M16,0)+IF(M17*L17&lt;0,M17,0))/M11</f>
        <v>1421.326148</v>
      </c>
      <c r="O19" s="38">
        <f>N19+(IF(N13*M13&lt;0,N13,0)+IF(N14*M14&lt;0,N14,0)+IF(N15*M15&lt;0,N15,0)+IF(N16*M16&lt;0,N16,0)+IF(N17*M17&lt;0,N17,0))/(N11)</f>
        <v>1421.326148</v>
      </c>
      <c r="P19" s="38">
        <f>O19+(IF(O13*N13&lt;0,O13,0)+IF(O14*N14&lt;0,O14,0)+IF(O15*N15&lt;0,O15,0)+IF(O16*N16&lt;0,O16,0)+IF(O17*N17&lt;0,O17,0))/O11</f>
        <v>1421.326148</v>
      </c>
      <c r="Q19" s="37"/>
      <c r="R19" s="37"/>
      <c r="S19" s="37"/>
      <c r="T19" s="37"/>
      <c r="U19" s="39"/>
      <c r="V19" s="39"/>
      <c r="W19" s="32"/>
      <c r="X19" s="9"/>
      <c r="Y19" s="9"/>
      <c r="Z19" s="10"/>
    </row>
    <row r="20" ht="14.25" customHeight="1">
      <c r="A20" s="53"/>
      <c r="B20" s="27"/>
      <c r="C20" s="35"/>
      <c r="D20" s="35"/>
      <c r="E20" s="35"/>
      <c r="F20" s="35"/>
      <c r="G20" s="35"/>
      <c r="H20" s="36"/>
      <c r="I20" s="36"/>
      <c r="J20" s="36"/>
      <c r="K20" s="54"/>
      <c r="L20" s="36"/>
      <c r="M20" s="36"/>
      <c r="N20" s="36"/>
      <c r="O20" s="36"/>
      <c r="P20" s="36"/>
      <c r="Q20" s="36"/>
      <c r="R20" s="36"/>
      <c r="S20" s="36"/>
      <c r="T20" s="36"/>
      <c r="U20" s="55"/>
      <c r="V20" s="55"/>
      <c r="W20" s="9"/>
      <c r="X20" s="9"/>
      <c r="Y20" s="9"/>
      <c r="Z20" s="10"/>
    </row>
    <row r="21" ht="14.25" customHeight="1">
      <c r="A21" s="27"/>
      <c r="B21" s="56"/>
      <c r="C21" s="57"/>
      <c r="D21" s="57"/>
      <c r="E21" s="57"/>
      <c r="F21" s="57"/>
      <c r="G21" s="35"/>
      <c r="H21" s="36"/>
      <c r="I21" s="36"/>
      <c r="J21" s="36"/>
      <c r="K21" s="36"/>
      <c r="L21" s="36"/>
      <c r="M21" s="58"/>
      <c r="N21" s="36"/>
      <c r="O21" s="36"/>
      <c r="P21" s="36"/>
      <c r="Q21" s="36"/>
      <c r="R21" s="36"/>
      <c r="S21" s="36"/>
      <c r="T21" s="36"/>
      <c r="U21" s="55"/>
      <c r="V21" s="55"/>
      <c r="W21" s="9"/>
      <c r="X21" s="9"/>
      <c r="Y21" s="9"/>
      <c r="Z21" s="10"/>
    </row>
    <row r="22" ht="14.25" customHeight="1">
      <c r="A22" s="59"/>
      <c r="B22" s="60"/>
      <c r="C22" s="61"/>
      <c r="D22" s="61"/>
      <c r="E22" s="61"/>
      <c r="F22" s="61"/>
      <c r="G22" s="61"/>
      <c r="H22" s="55"/>
      <c r="I22" s="55"/>
      <c r="J22" s="55"/>
      <c r="K22" s="55"/>
      <c r="L22" s="55"/>
      <c r="M22" s="62"/>
      <c r="N22" s="55"/>
      <c r="O22" s="55"/>
      <c r="P22" s="55"/>
      <c r="Q22" s="55"/>
      <c r="R22" s="55"/>
      <c r="S22" s="55"/>
      <c r="T22" s="55"/>
      <c r="U22" s="55"/>
      <c r="V22" s="55"/>
      <c r="W22" s="9"/>
      <c r="X22" s="9"/>
      <c r="Y22" s="9"/>
      <c r="Z22" s="10"/>
    </row>
    <row r="23" ht="14.25" customHeight="1">
      <c r="A23" s="59"/>
      <c r="B23" s="60"/>
      <c r="C23" s="61"/>
      <c r="D23" s="61"/>
      <c r="E23" s="61"/>
      <c r="F23" s="61"/>
      <c r="G23" s="61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9"/>
      <c r="X23" s="9"/>
      <c r="Y23" s="9"/>
      <c r="Z23" s="10"/>
    </row>
    <row r="24" ht="14.25" customHeight="1">
      <c r="A24" s="44" t="s">
        <v>0</v>
      </c>
      <c r="B24" s="63">
        <f t="shared" ref="B24:B26" si="5">B1</f>
        <v>2234</v>
      </c>
      <c r="C24" s="34"/>
      <c r="D24" s="34"/>
      <c r="E24" s="37" t="s">
        <v>1</v>
      </c>
      <c r="F24" s="64">
        <f>SUM(F25:F29)</f>
        <v>2234</v>
      </c>
      <c r="G24" s="34"/>
      <c r="H24" s="63" t="s">
        <v>22</v>
      </c>
      <c r="I24" s="65">
        <f>F30*1.25</f>
        <v>3.720383123</v>
      </c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2"/>
      <c r="V24" s="9"/>
      <c r="W24" s="9"/>
      <c r="X24" s="9"/>
      <c r="Y24" s="9"/>
      <c r="Z24" s="10"/>
    </row>
    <row r="25" ht="14.25" customHeight="1">
      <c r="A25" s="37" t="s">
        <v>2</v>
      </c>
      <c r="B25" s="63">
        <f t="shared" si="5"/>
        <v>20</v>
      </c>
      <c r="C25" s="34"/>
      <c r="D25" s="34"/>
      <c r="E25" s="38" t="s">
        <v>3</v>
      </c>
      <c r="F25" s="64">
        <f>IF(D34&lt;4,IF(S36&gt;=0,S36,0),IF(B31&gt;0,B31,B24-SUM(B31:B35)))</f>
        <v>664.4287714</v>
      </c>
      <c r="G25" s="34"/>
      <c r="H25" s="63" t="s">
        <v>23</v>
      </c>
      <c r="I25" s="65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2"/>
      <c r="V25" s="9"/>
      <c r="W25" s="9"/>
      <c r="X25" s="9"/>
      <c r="Y25" s="9"/>
      <c r="Z25" s="10"/>
    </row>
    <row r="26" ht="14.25" customHeight="1">
      <c r="A26" s="37" t="s">
        <v>4</v>
      </c>
      <c r="B26" s="63">
        <f t="shared" si="5"/>
        <v>30</v>
      </c>
      <c r="C26" s="34"/>
      <c r="D26" s="34"/>
      <c r="E26" s="38" t="s">
        <v>5</v>
      </c>
      <c r="F26" s="64">
        <f>IF(D34&lt;4,IF(S37&gt;=0,S37,0),IF(B32&gt;0,B32,B24-SUM(B31:B35)))</f>
        <v>0</v>
      </c>
      <c r="G26" s="34"/>
      <c r="H26" s="63" t="s">
        <v>24</v>
      </c>
      <c r="I26" s="66">
        <f>(1+(F25+500)*B37/100)*(1+F26*B38/100)*(1+F27*B39/100)*(1+F28*B40/100)*(1+F29*B41/100)</f>
        <v>3.534832688</v>
      </c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2"/>
      <c r="V26" s="9"/>
      <c r="W26" s="9"/>
      <c r="X26" s="9"/>
      <c r="Y26" s="9"/>
      <c r="Z26" s="10"/>
    </row>
    <row r="27" ht="14.25" customHeight="1">
      <c r="A27" s="67" t="s">
        <v>6</v>
      </c>
      <c r="C27" s="34"/>
      <c r="D27" s="34"/>
      <c r="E27" s="38" t="s">
        <v>7</v>
      </c>
      <c r="F27" s="64">
        <f>IF(D34&lt;4,IF(S38&gt;=0,S38,0),IF(B33&gt;0,B33,B24-SUM(B31:B35)))</f>
        <v>1379.571229</v>
      </c>
      <c r="G27" s="34"/>
      <c r="H27" s="63" t="s">
        <v>25</v>
      </c>
      <c r="I27" s="65">
        <f>(1+F25*B37/100)*(1+(F26+500)*B38/100)*(1+F27*B39/100)*(1+F28*B40/100)*(1+F29*B41/100)</f>
        <v>3.199529486</v>
      </c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2"/>
      <c r="V27" s="9"/>
      <c r="W27" s="9"/>
      <c r="X27" s="9"/>
      <c r="Y27" s="9"/>
      <c r="Z27" s="10"/>
    </row>
    <row r="28" ht="14.25" customHeight="1">
      <c r="C28" s="34"/>
      <c r="D28" s="34"/>
      <c r="E28" s="38" t="s">
        <v>8</v>
      </c>
      <c r="F28" s="68">
        <f>IF(D34&lt;4,IF(S39&gt;=0,S39,0)+IF(AND(C33=3,B24-B31-B32-B33&gt;1500,C34=0),(B24-1500-B31-B32-B33)/(2-C34-C35),0),IF(B34&gt;0,B34,B24-SUM(B31:B35)))</f>
        <v>70</v>
      </c>
      <c r="G28" s="34"/>
      <c r="H28" s="63" t="s">
        <v>26</v>
      </c>
      <c r="I28" s="37">
        <f>(1+F25*B37/100)*(1+F26*B38/100)*(1+(F27+500)*B39/100)*(1+F28*B40/100)*(1+F29*B41/100)</f>
        <v>3.534832688</v>
      </c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2"/>
      <c r="V28" s="9"/>
      <c r="W28" s="9"/>
      <c r="X28" s="9"/>
      <c r="Y28" s="9"/>
      <c r="Z28" s="10"/>
    </row>
    <row r="29" ht="14.25" customHeight="1">
      <c r="C29" s="34"/>
      <c r="D29" s="34"/>
      <c r="E29" s="38" t="s">
        <v>9</v>
      </c>
      <c r="F29" s="68">
        <f>IF(D34&lt;4,IF(S40&gt;=0,S40,0)+IF(AND(C33=3,B24-B31-B32-B33&gt;1500),(B24-1500-B31-B32-B33)/(2-C34-C35),0),IF(B35&gt;0,B35,B24-SUM(B31:B35)))</f>
        <v>120</v>
      </c>
      <c r="G29" s="34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2"/>
      <c r="V29" s="9"/>
      <c r="W29" s="9"/>
      <c r="X29" s="9"/>
      <c r="Y29" s="9"/>
      <c r="Z29" s="10"/>
    </row>
    <row r="30" ht="14.25" customHeight="1">
      <c r="C30" s="34"/>
      <c r="D30" s="34"/>
      <c r="E30" s="34" t="s">
        <v>10</v>
      </c>
      <c r="F30" s="69">
        <f>(1+F25*B37/100)*(1+F26*B38/100)*(1+F27*B39/100)*(1+F28*B40/100)*(1+F29*B41/100)</f>
        <v>2.976306498</v>
      </c>
      <c r="G30" s="34"/>
      <c r="H30" s="38">
        <f>1/3.51896*4.23123</f>
        <v>1.202409235</v>
      </c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2"/>
      <c r="V30" s="9"/>
      <c r="W30" s="9"/>
      <c r="X30" s="9"/>
      <c r="Y30" s="9"/>
      <c r="Z30" s="10"/>
    </row>
    <row r="31" ht="14.25" customHeight="1">
      <c r="A31" s="38" t="s">
        <v>3</v>
      </c>
      <c r="B31" s="63">
        <f t="shared" ref="B31:B35" si="6">B8</f>
        <v>0</v>
      </c>
      <c r="C31" s="34"/>
      <c r="D31" s="34"/>
      <c r="E31" s="34"/>
      <c r="F31" s="70"/>
      <c r="G31" s="34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2"/>
      <c r="V31" s="9"/>
      <c r="W31" s="9"/>
      <c r="X31" s="9"/>
      <c r="Y31" s="9"/>
      <c r="Z31" s="10"/>
    </row>
    <row r="32" ht="14.25" customHeight="1">
      <c r="A32" s="38" t="s">
        <v>5</v>
      </c>
      <c r="B32" s="63">
        <f t="shared" si="6"/>
        <v>0</v>
      </c>
      <c r="C32" s="34"/>
      <c r="D32" s="34"/>
      <c r="E32" s="34"/>
      <c r="F32" s="34">
        <f>100*(1-1/(D39*(2000-F27)))</f>
        <v>-44.96430878</v>
      </c>
      <c r="G32" s="34"/>
      <c r="H32" s="37"/>
      <c r="I32" s="37"/>
      <c r="J32" s="37"/>
      <c r="K32" s="37"/>
      <c r="L32" s="37"/>
      <c r="M32" s="37"/>
      <c r="N32" s="37"/>
      <c r="O32" s="38">
        <f>B24-SUM(B31:B35)</f>
        <v>2044</v>
      </c>
      <c r="P32" s="37"/>
      <c r="Q32" s="37"/>
      <c r="R32" s="37"/>
      <c r="S32" s="37"/>
      <c r="T32" s="37"/>
      <c r="U32" s="32"/>
      <c r="V32" s="9"/>
      <c r="W32" s="9"/>
      <c r="X32" s="9"/>
      <c r="Y32" s="9"/>
      <c r="Z32" s="10"/>
    </row>
    <row r="33" ht="14.25" customHeight="1">
      <c r="A33" s="38" t="s">
        <v>7</v>
      </c>
      <c r="B33" s="63">
        <f t="shared" si="6"/>
        <v>0</v>
      </c>
      <c r="C33" s="41">
        <f>IF(B31&gt;0,1,0)+IF(B32&gt;0,1,0)+IF(B33&gt;0,1,0)</f>
        <v>0</v>
      </c>
      <c r="D33" s="34"/>
      <c r="E33" s="34"/>
      <c r="F33" s="34"/>
      <c r="G33" s="34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8">
        <f>Q34-IF(Q40&gt;750,1,0)-IF(Q39&gt;750,1,0)</f>
        <v>2</v>
      </c>
      <c r="S33" s="38">
        <f>R33-IF(R40&gt;750,1,0)-IF(R39&gt;750,1,0)</f>
        <v>2</v>
      </c>
      <c r="T33" s="37"/>
      <c r="U33" s="32"/>
      <c r="V33" s="9"/>
      <c r="W33" s="9"/>
      <c r="X33" s="9"/>
      <c r="Y33" s="9"/>
      <c r="Z33" s="10"/>
    </row>
    <row r="34" ht="14.25" customHeight="1">
      <c r="A34" s="38" t="s">
        <v>8</v>
      </c>
      <c r="B34" s="63">
        <f t="shared" si="6"/>
        <v>70</v>
      </c>
      <c r="C34" s="34">
        <f t="shared" ref="C34:C35" si="8">IF(B34&lt;&gt;0,1,0)</f>
        <v>1</v>
      </c>
      <c r="D34" s="34">
        <f>C33+C34+C35</f>
        <v>2</v>
      </c>
      <c r="E34" s="34"/>
      <c r="F34" s="34"/>
      <c r="G34" s="34"/>
      <c r="H34" s="37"/>
      <c r="I34" s="37"/>
      <c r="J34" s="37"/>
      <c r="K34" s="37" t="s">
        <v>11</v>
      </c>
      <c r="L34" s="38">
        <f>5-IF(B32&lt;&gt;0,1,0)-IF(B33&lt;&gt;0,1,0)-IF(B34&lt;&gt;0,1,0)-IF(B35&lt;&gt;0,1,0)-IF(B31&lt;&gt;0,1,0)-IF(L36&lt;0,1,0)-IF(L37&lt;0,1,0)-IF(L38&lt;0,1,0)-IF(L39&lt;0,1,0)-IF(L40&lt;0,1,0)</f>
        <v>2</v>
      </c>
      <c r="M34" s="38">
        <f>5-IF(B32&lt;&gt;0,1,0)-IF(B33&lt;&gt;0,1,0)-IF(B34&lt;&gt;0,1,0)-IF(B35&lt;&gt;0,1,0)-IF(B31&lt;&gt;0,1,0)-IF(M36&lt;0,1,0)-IF(M37&lt;0,1,0)-IF(M38&lt;0,1,0)-IF(M39&lt;0,1,0)-IF(M40&lt;0,1,0)</f>
        <v>2</v>
      </c>
      <c r="N34" s="38">
        <f>5-IF(B32&lt;&gt;0,1,0)-IF(B33&lt;&gt;0,1,0)-IF(B34&lt;&gt;0,1,0)-IF(B35&lt;&gt;0,1,0)-IF(B31&lt;&gt;0,1,0)-IF(N36&lt;0,1,0)-IF(N37&lt;0,1,0)-IF(N38&lt;0,1,0)-IF(N39&lt;0,1,0)-IF(N40&lt;0,1,0)</f>
        <v>2</v>
      </c>
      <c r="O34" s="38">
        <f>5-IF(B32&lt;&gt;0,1,0)-IF(B33&lt;&gt;0,1,0)-IF(B34&lt;&gt;0,1,0)-IF(B35&lt;&gt;0,1,0)-IF(B31&lt;&gt;0,1,0)-IF(O36&lt;0,1,0)-IF(O37&lt;0,1,0)-IF(O38&lt;0,1,0)-IF(O39&lt;0,1,0)-IF(O40&lt;0,1,0)</f>
        <v>2</v>
      </c>
      <c r="P34" s="38">
        <f>5-IF(B32&lt;&gt;0,1,0)-IF(B33&lt;&gt;0,1,0)-IF(B34&lt;&gt;0,1,0)-IF(B35&lt;&gt;0,1,0)-IF(B31&lt;&gt;0,1,0)-IF(P36&lt;0,1,0)-IF(P37&lt;0,1,0)-IF(P38&lt;0,1,0)-IF(P39&lt;0,1,0)-IF(P40&lt;0,1,0)</f>
        <v>2</v>
      </c>
      <c r="Q34" s="38">
        <f>P34-IF(P39&gt;750,1,0)-IF(P40&gt;750,1,0)</f>
        <v>2</v>
      </c>
      <c r="R34" s="38">
        <f t="shared" ref="R34:T34" si="7">IF(P39&gt;750,P39-750,0)+IF(P40&gt;750,P40-750,0)</f>
        <v>0</v>
      </c>
      <c r="S34" s="38">
        <f t="shared" si="7"/>
        <v>0</v>
      </c>
      <c r="T34" s="38">
        <f t="shared" si="7"/>
        <v>0</v>
      </c>
      <c r="U34" s="32"/>
      <c r="V34" s="9"/>
      <c r="W34" s="9"/>
      <c r="X34" s="9"/>
      <c r="Y34" s="9"/>
      <c r="Z34" s="10"/>
    </row>
    <row r="35" ht="14.25" customHeight="1">
      <c r="A35" s="38" t="s">
        <v>9</v>
      </c>
      <c r="B35" s="63">
        <f t="shared" si="6"/>
        <v>120</v>
      </c>
      <c r="C35" s="34">
        <f t="shared" si="8"/>
        <v>1</v>
      </c>
      <c r="D35" s="34"/>
      <c r="E35" s="44"/>
      <c r="F35" s="44"/>
      <c r="G35" s="34"/>
      <c r="H35" s="37"/>
      <c r="I35" s="37"/>
      <c r="J35" s="37"/>
      <c r="K35" s="45" t="s">
        <v>12</v>
      </c>
      <c r="L35" s="37" t="s">
        <v>13</v>
      </c>
      <c r="M35" s="38">
        <v>2.0</v>
      </c>
      <c r="N35" s="38">
        <v>3.0</v>
      </c>
      <c r="O35" s="38">
        <v>4.0</v>
      </c>
      <c r="P35" s="38">
        <v>5.0</v>
      </c>
      <c r="Q35" s="37"/>
      <c r="R35" s="37"/>
      <c r="S35" s="37"/>
      <c r="T35" s="37"/>
      <c r="U35" s="32"/>
      <c r="V35" s="9"/>
      <c r="W35" s="9"/>
      <c r="X35" s="9"/>
      <c r="Y35" s="9"/>
      <c r="Z35" s="10"/>
    </row>
    <row r="36" ht="14.25" customHeight="1">
      <c r="A36" s="45" t="s">
        <v>14</v>
      </c>
      <c r="C36" s="34"/>
      <c r="D36" s="34"/>
      <c r="E36" s="48" t="s">
        <v>15</v>
      </c>
      <c r="G36" s="44"/>
      <c r="H36" s="37"/>
      <c r="I36" s="37"/>
      <c r="J36" s="37" t="s">
        <v>16</v>
      </c>
      <c r="K36" s="38">
        <f>-((100*(K42-B37))/(-2*B37*K42)-(100*(B37-K42))/(-2*B37*K42))</f>
        <v>715.1424573</v>
      </c>
      <c r="L36" s="38">
        <f>IF(B31=0,L42-K36,B31)</f>
        <v>1998.50807</v>
      </c>
      <c r="M36" s="38">
        <f>IF(B31=0,M42-K36,B31)</f>
        <v>664.4287714</v>
      </c>
      <c r="N36" s="38">
        <f>IF(B31=0,N42-K36,B31)</f>
        <v>664.4287714</v>
      </c>
      <c r="O36" s="38">
        <f>IF(B31=0,O42-K36,B31)</f>
        <v>664.4287714</v>
      </c>
      <c r="P36" s="38">
        <f>IF(B31=0,P42-K36,B31)</f>
        <v>664.4287714</v>
      </c>
      <c r="Q36" s="38">
        <f>IF(AND(B31=0,P36&gt;0),P36+R34/Q34,P36)</f>
        <v>664.4287714</v>
      </c>
      <c r="R36" s="38">
        <f>IF(AND(B31=0,Q36&gt;0),Q36+S34/R33,Q36)</f>
        <v>664.4287714</v>
      </c>
      <c r="S36" s="38">
        <f>IF(AND(B31=0,R36&gt;0),R36+T34/S33,R36)</f>
        <v>664.4287714</v>
      </c>
      <c r="T36" s="37"/>
      <c r="U36" s="71"/>
      <c r="V36" s="10"/>
      <c r="W36" s="10"/>
      <c r="X36" s="10"/>
      <c r="Y36" s="10"/>
      <c r="Z36" s="10"/>
    </row>
    <row r="37" ht="14.25" customHeight="1">
      <c r="A37" s="38" t="s">
        <v>3</v>
      </c>
      <c r="B37" s="38">
        <f t="shared" ref="B37:B38" si="9">B14</f>
        <v>0.05</v>
      </c>
      <c r="C37" s="41">
        <f t="shared" ref="C37:C41" si="10">IF(B31=0,B37,0)</f>
        <v>0.05</v>
      </c>
      <c r="D37" s="34"/>
      <c r="E37" s="49">
        <v>225.0</v>
      </c>
      <c r="F37" s="49">
        <v>0.233</v>
      </c>
      <c r="G37" s="49">
        <v>0.001035556</v>
      </c>
      <c r="H37" s="37"/>
      <c r="I37" s="37"/>
      <c r="J37" s="37" t="s">
        <v>17</v>
      </c>
      <c r="K37" s="38">
        <f>-((100*(K42-B38))/(-2*B38*K42)-(100*(B38-K42))/(-2*B38*K42))</f>
        <v>5381.809124</v>
      </c>
      <c r="L37" s="38">
        <f>IF(B32=0,L42-K37,B32)</f>
        <v>-2668.158597</v>
      </c>
      <c r="M37" s="38">
        <f>IF(B32=0,M42-K37,B32)</f>
        <v>-4002.237895</v>
      </c>
      <c r="N37" s="38">
        <f>IF(B32=0,N42-K37,B32)</f>
        <v>-4002.237895</v>
      </c>
      <c r="O37" s="38">
        <f>IF(B32=0,O42-K37,B32)</f>
        <v>-4002.237895</v>
      </c>
      <c r="P37" s="38">
        <f>IF(B32=0,P42-K37,B32)</f>
        <v>-4002.237895</v>
      </c>
      <c r="Q37" s="38">
        <f>IF(AND(B32=0,P37&gt;0),P37+R34/Q34,P37)</f>
        <v>-4002.237895</v>
      </c>
      <c r="R37" s="38">
        <f>IF(AND(B32=0,Q37&gt;0),Q37+S34/R33,Q37)</f>
        <v>-4002.237895</v>
      </c>
      <c r="S37" s="38">
        <f>IF(AND(B32=0,R37&gt;0),R37+T34/S33,R37)</f>
        <v>-4002.237895</v>
      </c>
      <c r="T37" s="37"/>
      <c r="U37" s="71"/>
      <c r="V37" s="10"/>
      <c r="W37" s="10"/>
      <c r="X37" s="10"/>
      <c r="Y37" s="10"/>
      <c r="Z37" s="10"/>
    </row>
    <row r="38" ht="14.25" customHeight="1">
      <c r="A38" s="38" t="s">
        <v>5</v>
      </c>
      <c r="B38" s="38">
        <f t="shared" si="9"/>
        <v>0.015</v>
      </c>
      <c r="C38" s="41">
        <f t="shared" si="10"/>
        <v>0.015</v>
      </c>
      <c r="D38" s="34"/>
      <c r="E38" s="49">
        <v>500.5</v>
      </c>
      <c r="F38" s="49">
        <v>0.53867</v>
      </c>
      <c r="G38" s="49">
        <v>0.001076264</v>
      </c>
      <c r="H38" s="37"/>
      <c r="I38" s="37"/>
      <c r="J38" s="37" t="s">
        <v>18</v>
      </c>
      <c r="K38" s="38">
        <f>-((100*(K42-B39))/(-2*B39*K42)-(100*(B39-K42))/(-2*B39*K42))</f>
        <v>0</v>
      </c>
      <c r="L38" s="38">
        <f>IF(B33=0,L42-K38,B33)</f>
        <v>2713.650527</v>
      </c>
      <c r="M38" s="38">
        <f>IF(B33=0,M42-K38,B33)</f>
        <v>1379.571229</v>
      </c>
      <c r="N38" s="38">
        <f>IF(B33=0,N42-K38,B33)</f>
        <v>1379.571229</v>
      </c>
      <c r="O38" s="38">
        <f>IF(B33=0,O42-K38,B33)</f>
        <v>1379.571229</v>
      </c>
      <c r="P38" s="38">
        <f>IF(B33=0,P42-K38,B33)</f>
        <v>1379.571229</v>
      </c>
      <c r="Q38" s="38">
        <f>IF(AND(B33=0,P38&gt;0),P38+R34/Q34,P38)</f>
        <v>1379.571229</v>
      </c>
      <c r="R38" s="38">
        <f>IF(AND(B33=0,Q38&gt;0),Q38+S34/R33,Q38)</f>
        <v>1379.571229</v>
      </c>
      <c r="S38" s="38">
        <f>IF(AND(B33=0,R38&gt;0),R38+T34/S33,R38)</f>
        <v>1379.571229</v>
      </c>
      <c r="T38" s="37"/>
      <c r="U38" s="71"/>
      <c r="V38" s="10"/>
      <c r="W38" s="10"/>
      <c r="X38" s="10"/>
      <c r="Y38" s="10"/>
      <c r="Z38" s="10"/>
    </row>
    <row r="39" ht="14.25" customHeight="1">
      <c r="A39" s="38" t="s">
        <v>7</v>
      </c>
      <c r="B39" s="49">
        <f>(100-B26)*G39</f>
        <v>0.07782964</v>
      </c>
      <c r="C39" s="41">
        <f t="shared" si="10"/>
        <v>0.07782964</v>
      </c>
      <c r="D39" s="34">
        <f>B39/(100-B26)</f>
        <v>0.001111852</v>
      </c>
      <c r="E39" s="49">
        <v>750.1</v>
      </c>
      <c r="F39" s="49">
        <v>0.834</v>
      </c>
      <c r="G39" s="49">
        <v>0.001111852</v>
      </c>
      <c r="H39" s="37"/>
      <c r="I39" s="37"/>
      <c r="J39" s="37" t="s">
        <v>19</v>
      </c>
      <c r="K39" s="38">
        <f>-((100*(K42-B40))/(-2*B40*K42)-(100*(B40-K42))/(-2*B40*K42))</f>
        <v>1215.142457</v>
      </c>
      <c r="L39" s="38">
        <f>IF(B34=0,L42-K39,B34)</f>
        <v>70</v>
      </c>
      <c r="M39" s="38">
        <f>IF(B34=0,M42-K39,B34)</f>
        <v>70</v>
      </c>
      <c r="N39" s="38">
        <f>IF(B34=0,N42-K39,B34)</f>
        <v>70</v>
      </c>
      <c r="O39" s="38">
        <f>IF(B34=0,O42-K39,B34)</f>
        <v>70</v>
      </c>
      <c r="P39" s="38">
        <f>IF(B34=0,P42-K39,B34)</f>
        <v>70</v>
      </c>
      <c r="Q39" s="38">
        <f>IF(P39&lt;750,P39,750)+IF(AND(P39&lt;750,B34=0),R34/Q34,0)</f>
        <v>70</v>
      </c>
      <c r="R39" s="38">
        <f>IF(Q39&lt;750,Q39,750)+IF(AND(Q39&lt;750,B34=0),S34/R33,0)</f>
        <v>70</v>
      </c>
      <c r="S39" s="38">
        <f>IF(R39&lt;750,R39,750)+IF(AND(R39&lt;750,B34=0),T34/S33,0)</f>
        <v>70</v>
      </c>
      <c r="T39" s="37"/>
      <c r="U39" s="71"/>
      <c r="V39" s="10"/>
      <c r="W39" s="10"/>
      <c r="X39" s="10"/>
      <c r="Y39" s="10"/>
      <c r="Z39" s="10"/>
    </row>
    <row r="40" ht="14.25" customHeight="1">
      <c r="A40" s="38" t="s">
        <v>8</v>
      </c>
      <c r="B40" s="63">
        <f t="shared" ref="B40:B41" si="11">B17</f>
        <v>0.04</v>
      </c>
      <c r="C40" s="41">
        <f t="shared" si="10"/>
        <v>0</v>
      </c>
      <c r="D40" s="34"/>
      <c r="E40" s="49">
        <v>1000.1</v>
      </c>
      <c r="F40" s="49">
        <v>1.144</v>
      </c>
      <c r="G40" s="49">
        <v>0.001143886</v>
      </c>
      <c r="H40" s="37"/>
      <c r="I40" s="37"/>
      <c r="J40" s="37" t="s">
        <v>20</v>
      </c>
      <c r="K40" s="38">
        <f>-((100*(K42-B41))/(-2*B41*K42)-(100*(B41-K42))/(-2*B41*K42))</f>
        <v>1215.142457</v>
      </c>
      <c r="L40" s="38">
        <f>IF(B35=0,L42-K40,B35)</f>
        <v>120</v>
      </c>
      <c r="M40" s="38">
        <f>IF(B35=0,M42-K40,B35)</f>
        <v>120</v>
      </c>
      <c r="N40" s="38">
        <f>IF(B35=0,N42-K40,B35)</f>
        <v>120</v>
      </c>
      <c r="O40" s="38">
        <f>IF(B35=0,O42-K40,B35)</f>
        <v>120</v>
      </c>
      <c r="P40" s="38">
        <f>IF(B35=0,P42-K40,B35)</f>
        <v>120</v>
      </c>
      <c r="Q40" s="38">
        <f>IF(P40&lt;750,P40,750)+IF(AND(P40&lt;750,B35=0),R34/Q34,0)</f>
        <v>120</v>
      </c>
      <c r="R40" s="38">
        <f>IF(Q40&lt;750,Q40,750)+IF(AND(Q40&lt;750,B35=0),S34/R33,0)</f>
        <v>120</v>
      </c>
      <c r="S40" s="38">
        <f>IF(R40&lt;750,R40,750)+IF(AND(R40&lt;750,B35=0),T34/S33,0)</f>
        <v>120</v>
      </c>
      <c r="T40" s="37"/>
      <c r="U40" s="71"/>
      <c r="V40" s="10"/>
      <c r="W40" s="10"/>
      <c r="X40" s="10"/>
      <c r="Y40" s="10"/>
      <c r="Z40" s="10"/>
    </row>
    <row r="41" ht="14.25" customHeight="1">
      <c r="A41" s="41" t="s">
        <v>9</v>
      </c>
      <c r="B41" s="63">
        <f t="shared" si="11"/>
        <v>0.04</v>
      </c>
      <c r="C41" s="41">
        <f t="shared" si="10"/>
        <v>0</v>
      </c>
      <c r="D41" s="34"/>
      <c r="E41" s="49">
        <v>1500.61</v>
      </c>
      <c r="F41" s="49">
        <v>1.81</v>
      </c>
      <c r="G41" s="49">
        <v>0.001206176</v>
      </c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71"/>
      <c r="V41" s="10"/>
      <c r="W41" s="10"/>
      <c r="X41" s="10"/>
      <c r="Y41" s="10"/>
      <c r="Z41" s="10"/>
    </row>
    <row r="42" ht="14.25" customHeight="1">
      <c r="A42" s="44"/>
      <c r="B42" s="34"/>
      <c r="C42" s="34"/>
      <c r="D42" s="34"/>
      <c r="E42" s="41">
        <v>1750.11</v>
      </c>
      <c r="F42" s="41">
        <v>2.15</v>
      </c>
      <c r="G42" s="41">
        <v>0.001228494</v>
      </c>
      <c r="H42" s="37"/>
      <c r="I42" s="37"/>
      <c r="J42" s="37" t="s">
        <v>21</v>
      </c>
      <c r="K42" s="38">
        <f>LARGE(C37:C41,1)</f>
        <v>0.07782964</v>
      </c>
      <c r="L42" s="38">
        <f>(O32+IF(B32=0,K37,0)+IF(B33=0,K38,0)+IF(B34=0,K39,0)+IF(B35=0,K40,0)+IF(B31=0,K36,0))/(IF(B32=0,1,0)+IF(B33=0,1,0)+IF(B34=0,1,0)+IF(B35=0,1,0)+IF(B31=0,1,0))</f>
        <v>2713.650527</v>
      </c>
      <c r="M42" s="38">
        <f>L42+(IF(L36&lt;0,L36,0)+IF(L37&lt;0,L37,0)+IF(L38&lt;0,L38,0)+IF(L39&lt;0,L39,0)+IF(L40&lt;0,L40,0))/L34</f>
        <v>1379.571229</v>
      </c>
      <c r="N42" s="38">
        <f>M42+(IF(M36*L36&lt;0,M36,0)+IF(M37*L37&lt;0,M37,0)+IF(M38*L38&lt;0,M38,0)+IF(M39*L39&lt;0,M39,0)+IF(M40*L40&lt;0,M40,0))/M34</f>
        <v>1379.571229</v>
      </c>
      <c r="O42" s="38">
        <f>N42+(IF(N36*M36&lt;0,N36,0)+IF(N37*M37&lt;0,N37,0)+IF(N38*M38&lt;0,N38,0)+IF(N39*M39&lt;0,N39,0)+IF(N40*M40&lt;0,N40,0))/(N34)</f>
        <v>1379.571229</v>
      </c>
      <c r="P42" s="38">
        <f>O42+(IF(O36*N36&lt;0,O36,0)+IF(O37*N37&lt;0,O37,0)+IF(O38*N38&lt;0,O38,0)+IF(O39*N39&lt;0,O39,0)+IF(O40*N40&lt;0,O40,0))/O34</f>
        <v>1379.571229</v>
      </c>
      <c r="Q42" s="37"/>
      <c r="R42" s="37"/>
      <c r="S42" s="37"/>
      <c r="T42" s="37"/>
      <c r="U42" s="71"/>
      <c r="V42" s="10"/>
      <c r="W42" s="10"/>
      <c r="X42" s="10"/>
      <c r="Y42" s="10"/>
      <c r="Z42" s="10"/>
    </row>
    <row r="43" ht="14.25" customHeight="1">
      <c r="A43" s="72"/>
      <c r="B43" s="38"/>
      <c r="C43" s="34"/>
      <c r="D43" s="34"/>
      <c r="E43" s="34"/>
      <c r="F43" s="34"/>
      <c r="G43" s="34"/>
      <c r="H43" s="37"/>
      <c r="I43" s="37"/>
      <c r="J43" s="37"/>
      <c r="K43" s="38">
        <f>LARGE(B37:B41,2)</f>
        <v>0.05</v>
      </c>
      <c r="L43" s="37"/>
      <c r="M43" s="37"/>
      <c r="N43" s="37"/>
      <c r="O43" s="37"/>
      <c r="P43" s="37"/>
      <c r="Q43" s="37"/>
      <c r="R43" s="37"/>
      <c r="S43" s="37"/>
      <c r="T43" s="37"/>
      <c r="U43" s="71"/>
      <c r="V43" s="10"/>
      <c r="W43" s="10"/>
      <c r="X43" s="10"/>
      <c r="Y43" s="10"/>
      <c r="Z43" s="10"/>
    </row>
    <row r="44" ht="14.25" customHeight="1">
      <c r="A44" s="10"/>
      <c r="B44" s="73"/>
      <c r="C44" s="74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</row>
    <row r="45" ht="14.25" customHeight="1">
      <c r="A45" s="10"/>
      <c r="B45" s="73"/>
      <c r="C45" s="74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</row>
    <row r="46" ht="14.25" customHeight="1">
      <c r="A46" s="10"/>
      <c r="B46" s="73"/>
      <c r="C46" s="74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</row>
    <row r="47" ht="14.25" customHeight="1">
      <c r="A47" s="10"/>
      <c r="B47" s="73"/>
      <c r="C47" s="74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</row>
    <row r="48" ht="14.25" customHeight="1">
      <c r="A48" s="10"/>
      <c r="B48" s="73"/>
      <c r="C48" s="74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</row>
    <row r="49" ht="14.25" customHeight="1">
      <c r="A49" s="10"/>
      <c r="B49" s="73"/>
      <c r="C49" s="74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</row>
    <row r="50" ht="14.25" customHeight="1">
      <c r="A50" s="10"/>
      <c r="B50" s="73"/>
      <c r="C50" s="74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</row>
    <row r="51" ht="14.25" customHeight="1">
      <c r="A51" s="10"/>
      <c r="B51" s="73"/>
      <c r="C51" s="74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</row>
    <row r="52" ht="14.25" customHeight="1">
      <c r="A52" s="10"/>
      <c r="B52" s="73"/>
      <c r="C52" s="74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</row>
    <row r="53" ht="14.25" customHeight="1">
      <c r="A53" s="10"/>
      <c r="B53" s="73"/>
      <c r="C53" s="74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</row>
    <row r="54" ht="14.25" customHeight="1">
      <c r="A54" s="10"/>
      <c r="B54" s="73"/>
      <c r="C54" s="74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</row>
    <row r="55" ht="14.25" customHeight="1">
      <c r="A55" s="10"/>
      <c r="B55" s="73"/>
      <c r="C55" s="74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</row>
    <row r="56" ht="14.25" customHeight="1">
      <c r="A56" s="10"/>
      <c r="B56" s="73"/>
      <c r="C56" s="74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</row>
    <row r="57" ht="14.25" customHeight="1">
      <c r="A57" s="10"/>
      <c r="B57" s="73"/>
      <c r="C57" s="74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</row>
    <row r="58" ht="14.25" customHeight="1">
      <c r="A58" s="10"/>
      <c r="B58" s="73"/>
      <c r="C58" s="74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</row>
    <row r="59" ht="14.25" customHeight="1">
      <c r="A59" s="10"/>
      <c r="B59" s="73"/>
      <c r="C59" s="74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</row>
    <row r="60" ht="14.25" customHeight="1">
      <c r="A60" s="10"/>
      <c r="B60" s="73"/>
      <c r="C60" s="74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</row>
    <row r="61" ht="14.25" customHeight="1">
      <c r="A61" s="10"/>
      <c r="B61" s="73"/>
      <c r="C61" s="74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</row>
    <row r="62" ht="14.25" customHeight="1">
      <c r="A62" s="10"/>
      <c r="B62" s="73"/>
      <c r="C62" s="74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</row>
    <row r="63" ht="14.25" customHeight="1">
      <c r="A63" s="10"/>
      <c r="B63" s="73"/>
      <c r="C63" s="74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</row>
    <row r="64" ht="14.25" customHeight="1">
      <c r="A64" s="10"/>
      <c r="B64" s="73"/>
      <c r="C64" s="74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</row>
    <row r="65" ht="14.25" customHeight="1">
      <c r="A65" s="10"/>
      <c r="B65" s="73"/>
      <c r="C65" s="74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</row>
    <row r="66" ht="14.25" customHeight="1">
      <c r="A66" s="10"/>
      <c r="B66" s="73"/>
      <c r="C66" s="74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</row>
    <row r="67" ht="14.25" customHeight="1">
      <c r="A67" s="10"/>
      <c r="B67" s="73"/>
      <c r="C67" s="74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</row>
    <row r="68" ht="14.25" customHeight="1">
      <c r="A68" s="10"/>
      <c r="B68" s="73"/>
      <c r="C68" s="74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</row>
    <row r="69" ht="14.25" customHeight="1">
      <c r="A69" s="10"/>
      <c r="B69" s="73"/>
      <c r="C69" s="74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</row>
    <row r="70" ht="14.25" customHeight="1">
      <c r="A70" s="10"/>
      <c r="B70" s="73"/>
      <c r="C70" s="74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</row>
    <row r="71" ht="14.25" customHeight="1">
      <c r="A71" s="10"/>
      <c r="B71" s="73"/>
      <c r="C71" s="74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</row>
    <row r="72" ht="14.25" customHeight="1">
      <c r="A72" s="10"/>
      <c r="B72" s="73"/>
      <c r="C72" s="74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</row>
    <row r="73" ht="14.25" customHeight="1">
      <c r="A73" s="10"/>
      <c r="B73" s="73"/>
      <c r="C73" s="74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</row>
    <row r="74" ht="14.25" customHeight="1">
      <c r="A74" s="10"/>
      <c r="B74" s="73"/>
      <c r="C74" s="74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</row>
    <row r="75" ht="14.25" customHeight="1">
      <c r="A75" s="10"/>
      <c r="B75" s="73"/>
      <c r="C75" s="74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</row>
    <row r="76" ht="14.25" customHeight="1">
      <c r="A76" s="10"/>
      <c r="B76" s="73"/>
      <c r="C76" s="74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</row>
    <row r="77" ht="14.25" customHeight="1">
      <c r="A77" s="10"/>
      <c r="B77" s="73"/>
      <c r="C77" s="74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</row>
    <row r="78" ht="14.25" customHeight="1">
      <c r="A78" s="10"/>
      <c r="B78" s="73"/>
      <c r="C78" s="74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</row>
    <row r="79" ht="14.25" customHeight="1">
      <c r="A79" s="10"/>
      <c r="B79" s="73"/>
      <c r="C79" s="74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</row>
    <row r="80" ht="14.25" customHeight="1">
      <c r="A80" s="10"/>
      <c r="B80" s="73"/>
      <c r="C80" s="74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</row>
    <row r="81" ht="14.25" customHeight="1">
      <c r="A81" s="10"/>
      <c r="B81" s="75"/>
      <c r="C81" s="74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</row>
    <row r="82" ht="14.25" customHeight="1">
      <c r="A82" s="10"/>
      <c r="B82" s="75"/>
      <c r="C82" s="74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</row>
    <row r="83" ht="14.25" customHeight="1">
      <c r="A83" s="10"/>
      <c r="B83" s="75"/>
      <c r="C83" s="74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</row>
    <row r="84" ht="14.25" customHeight="1">
      <c r="A84" s="10"/>
      <c r="B84" s="75"/>
      <c r="C84" s="74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</row>
    <row r="85" ht="14.25" customHeight="1">
      <c r="A85" s="10"/>
      <c r="B85" s="75"/>
      <c r="C85" s="74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</row>
    <row r="86" ht="14.25" customHeight="1">
      <c r="A86" s="10"/>
      <c r="B86" s="75"/>
      <c r="C86" s="74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</row>
    <row r="87" ht="14.25" customHeight="1">
      <c r="A87" s="10"/>
      <c r="B87" s="75"/>
      <c r="C87" s="74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</row>
    <row r="88" ht="14.25" customHeight="1">
      <c r="A88" s="10"/>
      <c r="B88" s="75"/>
      <c r="C88" s="74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</row>
    <row r="89" ht="14.25" customHeight="1">
      <c r="A89" s="10"/>
      <c r="B89" s="75"/>
      <c r="C89" s="74"/>
      <c r="D89" s="10"/>
      <c r="E89" s="10"/>
      <c r="F89" s="10"/>
      <c r="G89" s="71"/>
      <c r="H89" s="71"/>
      <c r="I89" s="71"/>
      <c r="J89" s="71"/>
      <c r="K89" s="71"/>
    </row>
    <row r="90" ht="14.25" customHeight="1">
      <c r="A90" s="10"/>
      <c r="B90" s="75"/>
      <c r="C90" s="74"/>
      <c r="D90" s="10"/>
      <c r="E90" s="10"/>
      <c r="F90" s="10"/>
      <c r="G90" s="71"/>
      <c r="H90" s="71"/>
      <c r="I90" s="71"/>
      <c r="J90" s="71"/>
      <c r="K90" s="71"/>
    </row>
    <row r="91" ht="14.25" customHeight="1">
      <c r="A91" s="10"/>
      <c r="B91" s="75"/>
      <c r="C91" s="74"/>
      <c r="D91" s="10"/>
      <c r="E91" s="10"/>
      <c r="F91" s="10"/>
      <c r="G91" s="71"/>
      <c r="H91" s="71"/>
      <c r="I91" s="71"/>
      <c r="J91" s="71"/>
      <c r="K91" s="71"/>
    </row>
    <row r="92" ht="14.25" customHeight="1">
      <c r="A92" s="10"/>
      <c r="B92" s="75"/>
      <c r="C92" s="74"/>
      <c r="D92" s="10"/>
      <c r="E92" s="10"/>
      <c r="F92" s="10"/>
      <c r="G92" s="71"/>
      <c r="H92" s="71"/>
      <c r="I92" s="71"/>
      <c r="J92" s="71"/>
      <c r="K92" s="71"/>
    </row>
    <row r="93" ht="14.25" customHeight="1">
      <c r="A93" s="10"/>
      <c r="B93" s="75"/>
      <c r="C93" s="74"/>
      <c r="D93" s="10"/>
      <c r="E93" s="10"/>
      <c r="F93" s="10"/>
      <c r="G93" s="71"/>
      <c r="H93" s="71"/>
      <c r="I93" s="71"/>
      <c r="J93" s="71"/>
      <c r="K93" s="71"/>
    </row>
    <row r="94" ht="14.25" customHeight="1">
      <c r="A94" s="10"/>
      <c r="B94" s="75"/>
      <c r="C94" s="74"/>
      <c r="D94" s="10"/>
      <c r="E94" s="10"/>
      <c r="F94" s="10"/>
      <c r="G94" s="71"/>
      <c r="H94" s="71"/>
      <c r="I94" s="71"/>
      <c r="J94" s="71"/>
      <c r="K94" s="71"/>
    </row>
    <row r="95" ht="14.25" customHeight="1">
      <c r="A95" s="10"/>
      <c r="B95" s="75"/>
      <c r="C95" s="74"/>
      <c r="D95" s="10"/>
      <c r="E95" s="10"/>
      <c r="F95" s="10"/>
      <c r="G95" s="71"/>
      <c r="H95" s="71"/>
      <c r="I95" s="71"/>
      <c r="J95" s="71"/>
      <c r="K95" s="71"/>
    </row>
    <row r="96" ht="14.25" customHeight="1">
      <c r="A96" s="10"/>
      <c r="B96" s="75"/>
      <c r="C96" s="74"/>
      <c r="D96" s="10"/>
      <c r="E96" s="10"/>
      <c r="F96" s="10"/>
      <c r="G96" s="71"/>
      <c r="H96" s="71"/>
      <c r="I96" s="71"/>
      <c r="J96" s="71"/>
      <c r="K96" s="71"/>
    </row>
    <row r="97" ht="14.25" customHeight="1">
      <c r="A97" s="10"/>
      <c r="B97" s="75"/>
      <c r="C97" s="74"/>
      <c r="D97" s="10"/>
      <c r="E97" s="10"/>
      <c r="F97" s="10"/>
      <c r="G97" s="71"/>
      <c r="H97" s="71"/>
      <c r="I97" s="71"/>
      <c r="J97" s="71"/>
      <c r="K97" s="71"/>
    </row>
    <row r="98" ht="14.25" customHeight="1">
      <c r="A98" s="10"/>
      <c r="B98" s="75"/>
      <c r="C98" s="74"/>
      <c r="D98" s="10"/>
      <c r="E98" s="10"/>
      <c r="F98" s="10"/>
      <c r="G98" s="71"/>
      <c r="H98" s="71"/>
      <c r="I98" s="71"/>
      <c r="J98" s="71"/>
      <c r="K98" s="71"/>
    </row>
    <row r="99" ht="14.25" customHeight="1">
      <c r="A99" s="10"/>
      <c r="B99" s="75"/>
      <c r="C99" s="74"/>
      <c r="D99" s="10"/>
      <c r="E99" s="10"/>
      <c r="F99" s="10"/>
      <c r="G99" s="71"/>
      <c r="H99" s="71"/>
      <c r="I99" s="71"/>
      <c r="J99" s="71"/>
      <c r="K99" s="71"/>
    </row>
    <row r="100" ht="14.25" customHeight="1">
      <c r="A100" s="10"/>
      <c r="B100" s="75"/>
      <c r="C100" s="74"/>
      <c r="D100" s="10"/>
      <c r="E100" s="10"/>
      <c r="F100" s="10"/>
      <c r="G100" s="71"/>
      <c r="H100" s="71"/>
      <c r="I100" s="71"/>
      <c r="J100" s="71"/>
      <c r="K100" s="71"/>
    </row>
    <row r="101" ht="14.25" customHeight="1">
      <c r="A101" s="10"/>
      <c r="B101" s="75"/>
      <c r="C101" s="74"/>
      <c r="D101" s="10"/>
      <c r="E101" s="10"/>
      <c r="F101" s="10"/>
      <c r="G101" s="71"/>
      <c r="H101" s="71"/>
      <c r="I101" s="71"/>
      <c r="J101" s="71"/>
      <c r="K101" s="71"/>
    </row>
    <row r="102" ht="14.25" customHeight="1">
      <c r="A102" s="71"/>
      <c r="B102" s="76"/>
      <c r="C102" s="77"/>
      <c r="D102" s="71"/>
      <c r="E102" s="71"/>
      <c r="F102" s="71"/>
      <c r="G102" s="71"/>
      <c r="H102" s="71"/>
      <c r="I102" s="71"/>
      <c r="J102" s="71"/>
      <c r="K102" s="71"/>
    </row>
    <row r="103" ht="14.25" customHeight="1">
      <c r="A103" s="71"/>
      <c r="B103" s="76"/>
      <c r="C103" s="77"/>
      <c r="D103" s="71"/>
      <c r="E103" s="71"/>
      <c r="F103" s="71"/>
      <c r="G103" s="71"/>
      <c r="H103" s="71"/>
      <c r="I103" s="71"/>
      <c r="J103" s="71"/>
      <c r="K103" s="71"/>
    </row>
    <row r="104" ht="14.25" customHeight="1">
      <c r="A104" s="71"/>
      <c r="B104" s="76"/>
      <c r="C104" s="77"/>
      <c r="D104" s="71"/>
      <c r="E104" s="71"/>
      <c r="F104" s="71"/>
      <c r="G104" s="71"/>
      <c r="H104" s="71"/>
      <c r="I104" s="71"/>
      <c r="J104" s="71"/>
      <c r="K104" s="71"/>
    </row>
    <row r="105" ht="14.25" customHeight="1">
      <c r="A105" s="71"/>
      <c r="B105" s="76"/>
      <c r="C105" s="77"/>
      <c r="D105" s="71"/>
      <c r="E105" s="71"/>
      <c r="F105" s="71"/>
      <c r="G105" s="71"/>
      <c r="H105" s="71"/>
      <c r="I105" s="71"/>
      <c r="J105" s="71"/>
      <c r="K105" s="71"/>
    </row>
    <row r="106" ht="14.25" customHeight="1">
      <c r="A106" s="71"/>
      <c r="B106" s="76"/>
      <c r="C106" s="77"/>
      <c r="D106" s="71"/>
      <c r="E106" s="71"/>
      <c r="F106" s="71"/>
      <c r="G106" s="71"/>
      <c r="H106" s="71"/>
      <c r="I106" s="71"/>
      <c r="J106" s="71"/>
      <c r="K106" s="71"/>
    </row>
    <row r="107" ht="14.25" customHeight="1">
      <c r="A107" s="71"/>
      <c r="B107" s="76"/>
      <c r="C107" s="77"/>
      <c r="D107" s="71"/>
      <c r="E107" s="71"/>
      <c r="F107" s="71"/>
      <c r="G107" s="71"/>
      <c r="H107" s="71"/>
      <c r="I107" s="71"/>
      <c r="J107" s="71"/>
      <c r="K107" s="71"/>
    </row>
    <row r="108" ht="14.25" customHeight="1">
      <c r="A108" s="71"/>
      <c r="B108" s="76"/>
      <c r="C108" s="77"/>
      <c r="D108" s="71"/>
      <c r="E108" s="71"/>
      <c r="F108" s="71"/>
      <c r="G108" s="71"/>
      <c r="H108" s="71"/>
      <c r="I108" s="71"/>
      <c r="J108" s="71"/>
      <c r="K108" s="71"/>
    </row>
    <row r="109" ht="14.25" customHeight="1">
      <c r="A109" s="71"/>
      <c r="B109" s="76"/>
      <c r="C109" s="77"/>
      <c r="D109" s="71"/>
      <c r="E109" s="71"/>
      <c r="F109" s="71"/>
      <c r="G109" s="71"/>
      <c r="H109" s="71"/>
      <c r="I109" s="71"/>
      <c r="J109" s="71"/>
      <c r="K109" s="71"/>
    </row>
    <row r="110" ht="14.25" customHeight="1">
      <c r="A110" s="71"/>
      <c r="B110" s="76"/>
      <c r="C110" s="77"/>
      <c r="D110" s="71"/>
      <c r="E110" s="71"/>
      <c r="F110" s="71"/>
      <c r="G110" s="71"/>
      <c r="H110" s="71"/>
      <c r="I110" s="71"/>
      <c r="J110" s="71"/>
      <c r="K110" s="71"/>
    </row>
    <row r="111" ht="14.25" customHeight="1">
      <c r="A111" s="71"/>
      <c r="B111" s="76"/>
      <c r="C111" s="77"/>
      <c r="D111" s="71"/>
      <c r="E111" s="71"/>
      <c r="F111" s="71"/>
      <c r="G111" s="71"/>
      <c r="H111" s="71"/>
      <c r="I111" s="71"/>
      <c r="J111" s="71"/>
      <c r="K111" s="71"/>
    </row>
    <row r="112" ht="14.25" customHeight="1">
      <c r="A112" s="71"/>
      <c r="B112" s="76"/>
      <c r="C112" s="77"/>
      <c r="D112" s="71"/>
      <c r="E112" s="71"/>
      <c r="F112" s="71"/>
      <c r="G112" s="71"/>
      <c r="H112" s="71"/>
      <c r="I112" s="71"/>
      <c r="J112" s="71"/>
      <c r="K112" s="71"/>
    </row>
    <row r="113" ht="14.25" customHeight="1">
      <c r="A113" s="71"/>
      <c r="B113" s="76"/>
      <c r="C113" s="77"/>
      <c r="D113" s="71"/>
      <c r="E113" s="71"/>
      <c r="F113" s="71"/>
      <c r="G113" s="71"/>
      <c r="H113" s="71"/>
      <c r="I113" s="71"/>
      <c r="J113" s="71"/>
      <c r="K113" s="71"/>
    </row>
    <row r="114" ht="14.25" customHeight="1">
      <c r="A114" s="71"/>
      <c r="B114" s="76"/>
      <c r="C114" s="77"/>
      <c r="D114" s="71"/>
      <c r="E114" s="71"/>
      <c r="F114" s="71"/>
      <c r="G114" s="71"/>
      <c r="H114" s="71"/>
      <c r="I114" s="71"/>
      <c r="J114" s="71"/>
      <c r="K114" s="71"/>
    </row>
    <row r="115" ht="14.25" customHeight="1">
      <c r="A115" s="71"/>
      <c r="B115" s="76"/>
      <c r="C115" s="77"/>
      <c r="D115" s="71"/>
      <c r="E115" s="71"/>
      <c r="F115" s="71"/>
      <c r="G115" s="71"/>
      <c r="H115" s="71"/>
      <c r="I115" s="71"/>
      <c r="J115" s="71"/>
      <c r="K115" s="71"/>
    </row>
    <row r="116" ht="14.25" customHeight="1">
      <c r="A116" s="71"/>
      <c r="B116" s="76"/>
      <c r="C116" s="77"/>
      <c r="D116" s="71"/>
      <c r="E116" s="71"/>
      <c r="F116" s="71"/>
      <c r="G116" s="71"/>
      <c r="H116" s="71"/>
      <c r="I116" s="71"/>
      <c r="J116" s="71"/>
      <c r="K116" s="71"/>
    </row>
    <row r="117" ht="14.25" customHeight="1">
      <c r="A117" s="71"/>
      <c r="B117" s="76"/>
      <c r="C117" s="77"/>
      <c r="D117" s="71"/>
      <c r="E117" s="71"/>
      <c r="F117" s="71"/>
      <c r="G117" s="71"/>
      <c r="H117" s="71"/>
      <c r="I117" s="71"/>
      <c r="J117" s="71"/>
      <c r="K117" s="71"/>
    </row>
    <row r="118" ht="14.25" customHeight="1">
      <c r="A118" s="71"/>
      <c r="B118" s="76"/>
      <c r="C118" s="77"/>
      <c r="D118" s="71"/>
      <c r="E118" s="71"/>
      <c r="F118" s="71"/>
      <c r="G118" s="71"/>
      <c r="H118" s="71"/>
      <c r="I118" s="71"/>
      <c r="J118" s="71"/>
      <c r="K118" s="71"/>
    </row>
    <row r="119" ht="14.25" customHeight="1">
      <c r="A119" s="71"/>
      <c r="B119" s="76"/>
      <c r="C119" s="77"/>
      <c r="D119" s="71"/>
      <c r="E119" s="71"/>
      <c r="F119" s="71"/>
      <c r="G119" s="71"/>
      <c r="H119" s="71"/>
      <c r="I119" s="71"/>
      <c r="J119" s="71"/>
      <c r="K119" s="71"/>
    </row>
    <row r="120" ht="14.25" customHeight="1">
      <c r="A120" s="71"/>
      <c r="B120" s="76"/>
      <c r="C120" s="77"/>
      <c r="D120" s="71"/>
      <c r="E120" s="71"/>
      <c r="F120" s="71"/>
      <c r="G120" s="71"/>
      <c r="H120" s="71"/>
      <c r="I120" s="71"/>
      <c r="J120" s="71"/>
      <c r="K120" s="71"/>
    </row>
    <row r="121" ht="14.25" customHeight="1">
      <c r="A121" s="71"/>
      <c r="B121" s="76"/>
      <c r="C121" s="77"/>
      <c r="D121" s="71"/>
      <c r="E121" s="71"/>
      <c r="F121" s="71"/>
      <c r="G121" s="71"/>
      <c r="H121" s="71"/>
      <c r="I121" s="71"/>
      <c r="J121" s="71"/>
      <c r="K121" s="71"/>
    </row>
    <row r="122" ht="14.25" customHeight="1">
      <c r="A122" s="71"/>
      <c r="B122" s="76"/>
      <c r="C122" s="77"/>
      <c r="D122" s="71"/>
      <c r="E122" s="71"/>
      <c r="F122" s="71"/>
      <c r="G122" s="71"/>
      <c r="H122" s="71"/>
      <c r="I122" s="71"/>
      <c r="J122" s="71"/>
      <c r="K122" s="71"/>
    </row>
    <row r="123" ht="14.25" customHeight="1">
      <c r="A123" s="71"/>
      <c r="B123" s="76"/>
      <c r="C123" s="77"/>
      <c r="D123" s="71"/>
      <c r="E123" s="71"/>
      <c r="F123" s="71"/>
      <c r="G123" s="71"/>
      <c r="H123" s="71"/>
      <c r="I123" s="71"/>
      <c r="J123" s="71"/>
      <c r="K123" s="71"/>
    </row>
    <row r="124" ht="14.25" customHeight="1">
      <c r="A124" s="71"/>
      <c r="B124" s="76"/>
      <c r="C124" s="77"/>
      <c r="D124" s="71"/>
      <c r="E124" s="71"/>
      <c r="F124" s="71"/>
      <c r="G124" s="71"/>
      <c r="H124" s="71"/>
      <c r="I124" s="71"/>
      <c r="J124" s="71"/>
      <c r="K124" s="71"/>
    </row>
    <row r="125" ht="14.25" customHeight="1">
      <c r="A125" s="71"/>
      <c r="B125" s="76"/>
      <c r="C125" s="77"/>
      <c r="D125" s="71"/>
      <c r="E125" s="71"/>
      <c r="F125" s="71"/>
      <c r="G125" s="71"/>
      <c r="H125" s="71"/>
      <c r="I125" s="71"/>
      <c r="J125" s="71"/>
      <c r="K125" s="71"/>
    </row>
    <row r="126" ht="14.25" customHeight="1">
      <c r="A126" s="71"/>
      <c r="B126" s="76"/>
      <c r="C126" s="77"/>
      <c r="D126" s="71"/>
      <c r="E126" s="71"/>
      <c r="F126" s="71"/>
      <c r="G126" s="71"/>
      <c r="H126" s="71"/>
      <c r="I126" s="71"/>
      <c r="J126" s="71"/>
      <c r="K126" s="71"/>
    </row>
    <row r="127" ht="14.25" customHeight="1">
      <c r="A127" s="71"/>
      <c r="B127" s="76"/>
      <c r="C127" s="77"/>
      <c r="D127" s="71"/>
      <c r="E127" s="71"/>
      <c r="F127" s="71"/>
      <c r="G127" s="71"/>
      <c r="H127" s="71"/>
      <c r="I127" s="71"/>
      <c r="J127" s="71"/>
      <c r="K127" s="71"/>
    </row>
    <row r="128" ht="14.25" customHeight="1">
      <c r="A128" s="71"/>
      <c r="B128" s="76"/>
      <c r="C128" s="77"/>
      <c r="D128" s="71"/>
      <c r="E128" s="71"/>
      <c r="F128" s="71"/>
      <c r="G128" s="71"/>
      <c r="H128" s="71"/>
      <c r="I128" s="71"/>
      <c r="J128" s="71"/>
      <c r="K128" s="71"/>
    </row>
    <row r="129" ht="14.25" customHeight="1">
      <c r="A129" s="71"/>
      <c r="B129" s="76"/>
      <c r="C129" s="77"/>
      <c r="D129" s="71"/>
      <c r="E129" s="71"/>
      <c r="F129" s="71"/>
      <c r="G129" s="71"/>
      <c r="H129" s="71"/>
      <c r="I129" s="71"/>
      <c r="J129" s="71"/>
      <c r="K129" s="71"/>
    </row>
    <row r="130" ht="14.25" customHeight="1">
      <c r="A130" s="71"/>
      <c r="B130" s="76"/>
      <c r="C130" s="77"/>
      <c r="D130" s="71"/>
      <c r="E130" s="71"/>
      <c r="F130" s="71"/>
      <c r="G130" s="71"/>
      <c r="H130" s="71"/>
      <c r="I130" s="71"/>
      <c r="J130" s="71"/>
      <c r="K130" s="71"/>
    </row>
    <row r="131" ht="14.25" customHeight="1">
      <c r="A131" s="71"/>
      <c r="B131" s="76"/>
      <c r="C131" s="77"/>
      <c r="D131" s="71"/>
      <c r="E131" s="71"/>
      <c r="F131" s="71"/>
      <c r="G131" s="71"/>
      <c r="H131" s="71"/>
      <c r="I131" s="71"/>
      <c r="J131" s="71"/>
      <c r="K131" s="71"/>
    </row>
    <row r="132" ht="14.25" customHeight="1">
      <c r="A132" s="71"/>
      <c r="B132" s="76"/>
      <c r="C132" s="78"/>
      <c r="D132" s="71"/>
      <c r="E132" s="71"/>
      <c r="F132" s="71"/>
      <c r="G132" s="71"/>
      <c r="H132" s="71"/>
      <c r="I132" s="71"/>
      <c r="J132" s="71"/>
      <c r="K132" s="71"/>
    </row>
    <row r="133" ht="14.25" customHeight="1">
      <c r="A133" s="71"/>
      <c r="B133" s="76"/>
      <c r="C133" s="77"/>
      <c r="D133" s="71"/>
      <c r="E133" s="71"/>
      <c r="F133" s="71"/>
      <c r="G133" s="71"/>
      <c r="H133" s="71"/>
      <c r="I133" s="71"/>
      <c r="J133" s="71"/>
      <c r="K133" s="71"/>
    </row>
    <row r="134" ht="14.25" customHeight="1">
      <c r="A134" s="71"/>
      <c r="B134" s="76"/>
      <c r="C134" s="77"/>
      <c r="D134" s="71"/>
      <c r="E134" s="71"/>
      <c r="F134" s="71"/>
      <c r="G134" s="71"/>
      <c r="H134" s="71"/>
      <c r="I134" s="71"/>
      <c r="J134" s="71"/>
      <c r="K134" s="71"/>
    </row>
    <row r="135" ht="14.25" customHeight="1">
      <c r="A135" s="71"/>
      <c r="B135" s="76"/>
      <c r="C135" s="77"/>
      <c r="D135" s="71"/>
      <c r="E135" s="71"/>
      <c r="F135" s="71"/>
      <c r="G135" s="71"/>
      <c r="H135" s="71"/>
      <c r="I135" s="71"/>
      <c r="J135" s="71"/>
      <c r="K135" s="71"/>
    </row>
    <row r="136" ht="14.25" customHeight="1">
      <c r="A136" s="71"/>
      <c r="B136" s="76"/>
      <c r="C136" s="77"/>
      <c r="D136" s="71"/>
      <c r="E136" s="71"/>
      <c r="F136" s="71"/>
      <c r="G136" s="71"/>
      <c r="H136" s="71"/>
      <c r="I136" s="71"/>
      <c r="J136" s="71"/>
      <c r="K136" s="71"/>
    </row>
    <row r="137" ht="14.25" customHeight="1">
      <c r="A137" s="71"/>
      <c r="B137" s="76"/>
      <c r="C137" s="77"/>
      <c r="D137" s="71"/>
      <c r="E137" s="71"/>
      <c r="F137" s="71"/>
      <c r="G137" s="71"/>
      <c r="H137" s="71"/>
      <c r="I137" s="71"/>
      <c r="J137" s="71"/>
      <c r="K137" s="71"/>
    </row>
    <row r="138" ht="14.25" customHeight="1">
      <c r="A138" s="71"/>
      <c r="B138" s="76"/>
      <c r="C138" s="77"/>
      <c r="D138" s="71"/>
      <c r="E138" s="71"/>
      <c r="F138" s="71"/>
      <c r="G138" s="71"/>
      <c r="H138" s="71"/>
      <c r="I138" s="71"/>
      <c r="J138" s="71"/>
      <c r="K138" s="71"/>
    </row>
    <row r="139" ht="14.25" customHeight="1">
      <c r="A139" s="71"/>
      <c r="B139" s="76"/>
      <c r="C139" s="77"/>
      <c r="D139" s="71"/>
      <c r="E139" s="71"/>
      <c r="F139" s="71"/>
      <c r="G139" s="71"/>
      <c r="H139" s="71"/>
      <c r="I139" s="71"/>
      <c r="J139" s="71"/>
      <c r="K139" s="71"/>
    </row>
    <row r="140" ht="14.25" customHeight="1">
      <c r="A140" s="71"/>
      <c r="B140" s="76"/>
      <c r="C140" s="77"/>
      <c r="D140" s="71"/>
      <c r="E140" s="71"/>
      <c r="F140" s="71"/>
      <c r="G140" s="71"/>
      <c r="H140" s="71"/>
      <c r="I140" s="71"/>
      <c r="J140" s="71"/>
      <c r="K140" s="71"/>
    </row>
    <row r="141" ht="14.25" customHeight="1">
      <c r="A141" s="71"/>
      <c r="B141" s="76"/>
      <c r="C141" s="77"/>
      <c r="D141" s="71"/>
      <c r="E141" s="71"/>
      <c r="F141" s="71"/>
      <c r="G141" s="71"/>
      <c r="H141" s="71"/>
      <c r="I141" s="71"/>
      <c r="J141" s="71"/>
      <c r="K141" s="71"/>
    </row>
    <row r="142" ht="14.25" customHeight="1">
      <c r="A142" s="71"/>
      <c r="B142" s="76"/>
      <c r="C142" s="77"/>
      <c r="D142" s="71"/>
      <c r="E142" s="71"/>
      <c r="F142" s="71"/>
      <c r="G142" s="71"/>
      <c r="H142" s="71"/>
      <c r="I142" s="71"/>
      <c r="J142" s="71"/>
      <c r="K142" s="71"/>
    </row>
    <row r="143" ht="14.25" customHeight="1">
      <c r="A143" s="71"/>
      <c r="B143" s="76"/>
      <c r="C143" s="77"/>
      <c r="D143" s="71"/>
      <c r="E143" s="71"/>
      <c r="F143" s="71"/>
      <c r="G143" s="71"/>
      <c r="H143" s="71"/>
      <c r="I143" s="71"/>
      <c r="J143" s="71"/>
      <c r="K143" s="71"/>
    </row>
    <row r="144" ht="14.25" customHeight="1">
      <c r="A144" s="71"/>
      <c r="B144" s="76"/>
      <c r="C144" s="77"/>
      <c r="D144" s="71"/>
      <c r="E144" s="71"/>
      <c r="F144" s="71"/>
      <c r="G144" s="71"/>
      <c r="H144" s="71"/>
      <c r="I144" s="71"/>
      <c r="J144" s="71"/>
      <c r="K144" s="71"/>
    </row>
    <row r="145" ht="14.25" customHeight="1">
      <c r="A145" s="71"/>
      <c r="B145" s="76"/>
      <c r="C145" s="77"/>
      <c r="D145" s="71"/>
      <c r="E145" s="71"/>
      <c r="F145" s="71"/>
      <c r="G145" s="71"/>
      <c r="H145" s="71"/>
      <c r="I145" s="71"/>
      <c r="J145" s="71"/>
      <c r="K145" s="71"/>
    </row>
    <row r="146" ht="14.25" customHeight="1">
      <c r="A146" s="71"/>
      <c r="B146" s="76"/>
      <c r="C146" s="77"/>
      <c r="D146" s="71"/>
      <c r="E146" s="71"/>
      <c r="F146" s="71"/>
      <c r="G146" s="71"/>
      <c r="H146" s="71"/>
      <c r="I146" s="71"/>
      <c r="J146" s="71"/>
      <c r="K146" s="71"/>
    </row>
    <row r="147" ht="14.25" customHeight="1">
      <c r="A147" s="71"/>
      <c r="B147" s="76"/>
      <c r="C147" s="77"/>
      <c r="D147" s="71"/>
      <c r="E147" s="71"/>
      <c r="F147" s="71"/>
      <c r="G147" s="71"/>
      <c r="H147" s="71"/>
      <c r="I147" s="71"/>
      <c r="J147" s="71"/>
      <c r="K147" s="71"/>
    </row>
    <row r="148" ht="14.25" customHeight="1">
      <c r="A148" s="71"/>
      <c r="B148" s="71"/>
      <c r="C148" s="77"/>
      <c r="D148" s="71"/>
      <c r="E148" s="71"/>
      <c r="F148" s="71"/>
      <c r="G148" s="71"/>
      <c r="H148" s="71"/>
      <c r="I148" s="71"/>
      <c r="J148" s="71"/>
      <c r="K148" s="71"/>
    </row>
    <row r="149" ht="14.25" customHeight="1">
      <c r="A149" s="71"/>
      <c r="B149" s="71"/>
      <c r="C149" s="77"/>
      <c r="D149" s="71"/>
      <c r="E149" s="71"/>
      <c r="F149" s="71"/>
      <c r="G149" s="71"/>
      <c r="H149" s="71"/>
      <c r="I149" s="71"/>
      <c r="J149" s="71"/>
      <c r="K149" s="71"/>
    </row>
    <row r="150" ht="14.25" customHeight="1">
      <c r="A150" s="71"/>
      <c r="B150" s="71"/>
      <c r="C150" s="77"/>
      <c r="D150" s="71"/>
      <c r="E150" s="71"/>
      <c r="F150" s="71"/>
      <c r="G150" s="71"/>
      <c r="H150" s="71"/>
      <c r="I150" s="71"/>
      <c r="J150" s="71"/>
      <c r="K150" s="71"/>
    </row>
    <row r="151" ht="14.25" customHeight="1">
      <c r="A151" s="71"/>
      <c r="B151" s="71"/>
      <c r="C151" s="77"/>
      <c r="D151" s="71"/>
      <c r="E151" s="71"/>
      <c r="F151" s="71"/>
      <c r="G151" s="71"/>
      <c r="H151" s="71"/>
      <c r="I151" s="71"/>
      <c r="J151" s="71"/>
      <c r="K151" s="71"/>
    </row>
    <row r="152" ht="14.25" customHeight="1">
      <c r="A152" s="71"/>
      <c r="B152" s="71"/>
      <c r="C152" s="77"/>
      <c r="D152" s="71"/>
      <c r="E152" s="71"/>
      <c r="F152" s="71"/>
      <c r="G152" s="71"/>
      <c r="H152" s="71"/>
      <c r="I152" s="71"/>
      <c r="J152" s="71"/>
      <c r="K152" s="71"/>
    </row>
    <row r="153" ht="14.25" customHeight="1">
      <c r="A153" s="71"/>
      <c r="B153" s="71"/>
      <c r="C153" s="77"/>
      <c r="D153" s="71"/>
      <c r="E153" s="71"/>
      <c r="F153" s="71"/>
      <c r="G153" s="71"/>
      <c r="H153" s="71"/>
      <c r="I153" s="71"/>
      <c r="J153" s="71"/>
      <c r="K153" s="71"/>
    </row>
    <row r="154" ht="14.25" customHeight="1">
      <c r="A154" s="71"/>
      <c r="B154" s="71"/>
      <c r="C154" s="77"/>
      <c r="D154" s="71"/>
      <c r="E154" s="71"/>
      <c r="F154" s="71"/>
      <c r="G154" s="71"/>
      <c r="H154" s="71"/>
      <c r="I154" s="71"/>
      <c r="J154" s="71"/>
      <c r="K154" s="71"/>
    </row>
    <row r="155" ht="14.25" customHeight="1">
      <c r="A155" s="71"/>
      <c r="B155" s="71"/>
      <c r="C155" s="77"/>
      <c r="D155" s="71"/>
      <c r="E155" s="71"/>
      <c r="F155" s="71"/>
      <c r="G155" s="71"/>
      <c r="H155" s="71"/>
      <c r="I155" s="71"/>
      <c r="J155" s="71"/>
      <c r="K155" s="71"/>
    </row>
    <row r="156" ht="14.25" customHeight="1">
      <c r="A156" s="71"/>
      <c r="B156" s="71"/>
      <c r="C156" s="77"/>
      <c r="D156" s="71"/>
      <c r="E156" s="71"/>
      <c r="F156" s="71"/>
      <c r="G156" s="71"/>
      <c r="H156" s="71"/>
      <c r="I156" s="71"/>
      <c r="J156" s="71"/>
      <c r="K156" s="71"/>
    </row>
    <row r="157" ht="14.25" customHeight="1">
      <c r="A157" s="71"/>
      <c r="B157" s="71"/>
      <c r="C157" s="77"/>
      <c r="D157" s="71"/>
      <c r="E157" s="71"/>
      <c r="F157" s="71"/>
      <c r="G157" s="71"/>
      <c r="H157" s="71"/>
      <c r="I157" s="71"/>
      <c r="J157" s="71"/>
      <c r="K157" s="71"/>
    </row>
    <row r="158" ht="14.25" customHeight="1">
      <c r="A158" s="71"/>
      <c r="B158" s="71"/>
      <c r="C158" s="77"/>
      <c r="D158" s="71"/>
      <c r="E158" s="71"/>
      <c r="F158" s="71"/>
      <c r="G158" s="71"/>
      <c r="H158" s="71"/>
      <c r="I158" s="71"/>
      <c r="J158" s="71"/>
      <c r="K158" s="71"/>
    </row>
    <row r="159" ht="14.25" customHeight="1">
      <c r="A159" s="71"/>
      <c r="B159" s="71"/>
      <c r="C159" s="77"/>
      <c r="D159" s="71"/>
      <c r="E159" s="71"/>
      <c r="F159" s="71"/>
      <c r="G159" s="71"/>
      <c r="H159" s="71"/>
      <c r="I159" s="71"/>
      <c r="J159" s="71"/>
      <c r="K159" s="71"/>
    </row>
    <row r="160" ht="14.25" customHeight="1">
      <c r="A160" s="71"/>
      <c r="B160" s="71"/>
      <c r="C160" s="77"/>
      <c r="D160" s="71"/>
      <c r="E160" s="71"/>
      <c r="F160" s="71"/>
      <c r="G160" s="71"/>
      <c r="H160" s="71"/>
      <c r="I160" s="71"/>
      <c r="J160" s="71"/>
      <c r="K160" s="71"/>
    </row>
    <row r="161" ht="14.25" customHeight="1">
      <c r="A161" s="71"/>
      <c r="B161" s="71"/>
      <c r="C161" s="77"/>
      <c r="D161" s="71"/>
      <c r="E161" s="71"/>
      <c r="F161" s="71"/>
      <c r="G161" s="71"/>
      <c r="H161" s="71"/>
      <c r="I161" s="71"/>
      <c r="J161" s="71"/>
      <c r="K161" s="71"/>
    </row>
    <row r="162" ht="14.25" customHeight="1">
      <c r="A162" s="71"/>
      <c r="B162" s="71"/>
      <c r="C162" s="71"/>
      <c r="D162" s="71"/>
      <c r="E162" s="71"/>
      <c r="F162" s="71"/>
      <c r="G162" s="71"/>
      <c r="H162" s="71"/>
      <c r="I162" s="71"/>
      <c r="J162" s="71"/>
      <c r="K162" s="71"/>
    </row>
    <row r="163" ht="14.25" customHeight="1">
      <c r="A163" s="71"/>
      <c r="B163" s="71"/>
      <c r="C163" s="71"/>
      <c r="D163" s="71"/>
      <c r="E163" s="71"/>
      <c r="F163" s="71"/>
      <c r="G163" s="71"/>
      <c r="H163" s="71"/>
      <c r="I163" s="71"/>
      <c r="J163" s="71"/>
      <c r="K163" s="71"/>
    </row>
    <row r="164" ht="14.25" customHeight="1">
      <c r="A164" s="71"/>
      <c r="B164" s="71"/>
      <c r="C164" s="71"/>
      <c r="D164" s="71"/>
      <c r="E164" s="71"/>
      <c r="F164" s="71"/>
      <c r="G164" s="71"/>
      <c r="H164" s="71"/>
      <c r="I164" s="71"/>
      <c r="J164" s="71"/>
      <c r="K164" s="71"/>
    </row>
    <row r="165" ht="14.25" customHeight="1">
      <c r="A165" s="71"/>
      <c r="B165" s="71"/>
      <c r="C165" s="71"/>
      <c r="D165" s="71"/>
      <c r="E165" s="71"/>
      <c r="F165" s="71"/>
      <c r="G165" s="71"/>
      <c r="H165" s="71"/>
      <c r="I165" s="71"/>
      <c r="J165" s="71"/>
      <c r="K165" s="71"/>
    </row>
    <row r="166" ht="14.25" customHeight="1">
      <c r="A166" s="71"/>
      <c r="B166" s="71"/>
      <c r="C166" s="71"/>
      <c r="D166" s="71"/>
      <c r="E166" s="71"/>
      <c r="F166" s="71"/>
      <c r="G166" s="71"/>
      <c r="H166" s="71"/>
      <c r="I166" s="71"/>
      <c r="J166" s="71"/>
      <c r="K166" s="71"/>
    </row>
    <row r="167" ht="14.25" customHeight="1">
      <c r="A167" s="71"/>
      <c r="B167" s="71"/>
      <c r="C167" s="71"/>
      <c r="D167" s="71"/>
      <c r="E167" s="71"/>
      <c r="F167" s="71"/>
      <c r="G167" s="71"/>
      <c r="H167" s="71"/>
      <c r="I167" s="71"/>
      <c r="J167" s="71"/>
      <c r="K167" s="71"/>
    </row>
    <row r="168" ht="14.25" customHeight="1">
      <c r="A168" s="71"/>
      <c r="B168" s="71"/>
      <c r="C168" s="71"/>
      <c r="D168" s="71"/>
      <c r="E168" s="71"/>
      <c r="F168" s="71"/>
      <c r="G168" s="71"/>
      <c r="H168" s="71"/>
      <c r="I168" s="71"/>
      <c r="J168" s="71"/>
      <c r="K168" s="71"/>
    </row>
    <row r="169" ht="14.25" customHeight="1">
      <c r="A169" s="71"/>
      <c r="B169" s="71"/>
      <c r="C169" s="71"/>
      <c r="D169" s="71"/>
      <c r="E169" s="71"/>
      <c r="F169" s="71"/>
      <c r="G169" s="71"/>
      <c r="H169" s="71"/>
      <c r="I169" s="71"/>
      <c r="J169" s="71"/>
      <c r="K169" s="71"/>
    </row>
    <row r="170" ht="14.25" customHeight="1">
      <c r="A170" s="71"/>
      <c r="B170" s="71"/>
      <c r="C170" s="71"/>
      <c r="D170" s="71"/>
      <c r="E170" s="71"/>
      <c r="F170" s="71"/>
      <c r="G170" s="71"/>
      <c r="H170" s="71"/>
      <c r="I170" s="71"/>
      <c r="J170" s="71"/>
      <c r="K170" s="71"/>
    </row>
    <row r="171" ht="14.25" customHeight="1">
      <c r="A171" s="71"/>
      <c r="B171" s="71"/>
      <c r="C171" s="71"/>
      <c r="D171" s="71"/>
      <c r="E171" s="71"/>
      <c r="F171" s="71"/>
      <c r="G171" s="71"/>
      <c r="H171" s="71"/>
      <c r="I171" s="71"/>
      <c r="J171" s="71"/>
      <c r="K171" s="71"/>
    </row>
    <row r="172" ht="14.25" customHeight="1">
      <c r="A172" s="71"/>
      <c r="B172" s="71"/>
      <c r="C172" s="71"/>
      <c r="D172" s="71"/>
      <c r="E172" s="71"/>
      <c r="F172" s="71"/>
      <c r="G172" s="71"/>
      <c r="H172" s="71"/>
      <c r="I172" s="71"/>
      <c r="J172" s="71"/>
      <c r="K172" s="71"/>
    </row>
    <row r="173" ht="14.25" customHeight="1">
      <c r="A173" s="71"/>
      <c r="B173" s="71"/>
      <c r="C173" s="71"/>
      <c r="D173" s="71"/>
      <c r="E173" s="71"/>
      <c r="F173" s="71"/>
      <c r="G173" s="71"/>
      <c r="H173" s="71"/>
      <c r="I173" s="71"/>
      <c r="J173" s="71"/>
      <c r="K173" s="71"/>
    </row>
    <row r="174" ht="14.25" customHeight="1">
      <c r="A174" s="71"/>
      <c r="B174" s="71"/>
      <c r="C174" s="71"/>
      <c r="D174" s="71"/>
      <c r="E174" s="71"/>
      <c r="F174" s="71"/>
      <c r="G174" s="71"/>
      <c r="H174" s="71"/>
      <c r="I174" s="71"/>
      <c r="J174" s="71"/>
      <c r="K174" s="71"/>
    </row>
    <row r="175" ht="14.25" customHeight="1">
      <c r="A175" s="71"/>
      <c r="B175" s="71"/>
      <c r="C175" s="71"/>
      <c r="D175" s="71"/>
      <c r="E175" s="71"/>
      <c r="F175" s="71"/>
      <c r="G175" s="71"/>
      <c r="H175" s="71"/>
      <c r="I175" s="71"/>
      <c r="J175" s="71"/>
      <c r="K175" s="71"/>
    </row>
    <row r="176" ht="14.25" customHeight="1">
      <c r="A176" s="71"/>
      <c r="B176" s="71"/>
      <c r="C176" s="71"/>
      <c r="D176" s="71"/>
      <c r="E176" s="71"/>
      <c r="F176" s="71"/>
      <c r="G176" s="71"/>
      <c r="H176" s="71"/>
      <c r="I176" s="71"/>
      <c r="J176" s="71"/>
      <c r="K176" s="71"/>
    </row>
    <row r="177" ht="14.25" customHeight="1">
      <c r="A177" s="71"/>
      <c r="B177" s="71"/>
      <c r="C177" s="71"/>
      <c r="D177" s="71"/>
      <c r="E177" s="71"/>
      <c r="F177" s="71"/>
      <c r="G177" s="71"/>
      <c r="H177" s="71"/>
      <c r="I177" s="71"/>
      <c r="J177" s="71"/>
      <c r="K177" s="71"/>
    </row>
    <row r="178" ht="14.25" customHeight="1">
      <c r="A178" s="71"/>
      <c r="B178" s="71"/>
      <c r="C178" s="71"/>
      <c r="D178" s="71"/>
      <c r="E178" s="71"/>
      <c r="F178" s="71"/>
      <c r="G178" s="71"/>
      <c r="H178" s="71"/>
      <c r="I178" s="71"/>
      <c r="J178" s="71"/>
      <c r="K178" s="71"/>
    </row>
    <row r="179" ht="14.25" customHeight="1">
      <c r="A179" s="71"/>
      <c r="B179" s="71"/>
      <c r="C179" s="71"/>
      <c r="D179" s="71"/>
      <c r="E179" s="71"/>
      <c r="F179" s="71"/>
      <c r="G179" s="71"/>
      <c r="H179" s="71"/>
      <c r="I179" s="71"/>
      <c r="J179" s="71"/>
      <c r="K179" s="71"/>
    </row>
    <row r="180" ht="14.25" customHeight="1">
      <c r="A180" s="71"/>
      <c r="B180" s="71"/>
      <c r="C180" s="71"/>
      <c r="D180" s="71"/>
      <c r="E180" s="71"/>
      <c r="F180" s="71"/>
      <c r="G180" s="71"/>
      <c r="H180" s="71"/>
      <c r="I180" s="71"/>
      <c r="J180" s="71"/>
      <c r="K180" s="71"/>
    </row>
    <row r="181" ht="14.25" customHeight="1">
      <c r="A181" s="71"/>
      <c r="B181" s="71"/>
      <c r="C181" s="71"/>
      <c r="D181" s="71"/>
      <c r="E181" s="71"/>
      <c r="F181" s="71"/>
      <c r="G181" s="71"/>
      <c r="H181" s="71"/>
      <c r="I181" s="71"/>
      <c r="J181" s="71"/>
      <c r="K181" s="71"/>
    </row>
    <row r="182" ht="14.25" customHeight="1">
      <c r="A182" s="71"/>
      <c r="B182" s="71"/>
      <c r="C182" s="71"/>
      <c r="D182" s="71"/>
      <c r="E182" s="71"/>
      <c r="F182" s="71"/>
      <c r="G182" s="71"/>
      <c r="H182" s="71"/>
      <c r="I182" s="71"/>
      <c r="J182" s="71"/>
      <c r="K182" s="71"/>
    </row>
    <row r="183" ht="14.25" customHeight="1">
      <c r="A183" s="71"/>
      <c r="B183" s="71"/>
      <c r="C183" s="71"/>
      <c r="D183" s="71"/>
      <c r="E183" s="71"/>
      <c r="F183" s="71"/>
      <c r="G183" s="71"/>
      <c r="H183" s="71"/>
      <c r="I183" s="71"/>
      <c r="J183" s="71"/>
      <c r="K183" s="71"/>
    </row>
    <row r="184" ht="14.25" customHeight="1">
      <c r="A184" s="71"/>
      <c r="B184" s="71"/>
      <c r="C184" s="71"/>
      <c r="D184" s="71"/>
      <c r="E184" s="71"/>
      <c r="F184" s="71"/>
      <c r="G184" s="71"/>
      <c r="H184" s="71"/>
      <c r="I184" s="71"/>
      <c r="J184" s="71"/>
      <c r="K184" s="71"/>
    </row>
    <row r="185" ht="14.25" customHeight="1">
      <c r="A185" s="71"/>
      <c r="B185" s="71"/>
      <c r="C185" s="71"/>
      <c r="D185" s="71"/>
      <c r="E185" s="71"/>
      <c r="F185" s="71"/>
      <c r="G185" s="71"/>
      <c r="H185" s="71"/>
      <c r="I185" s="71"/>
      <c r="J185" s="71"/>
      <c r="K185" s="71"/>
    </row>
    <row r="186" ht="14.25" customHeight="1">
      <c r="A186" s="71"/>
      <c r="B186" s="71"/>
      <c r="C186" s="71"/>
      <c r="D186" s="71"/>
      <c r="E186" s="71"/>
      <c r="F186" s="71"/>
      <c r="G186" s="71"/>
      <c r="H186" s="71"/>
      <c r="I186" s="71"/>
      <c r="J186" s="71"/>
      <c r="K186" s="71"/>
    </row>
    <row r="187" ht="14.25" customHeight="1">
      <c r="A187" s="71"/>
      <c r="B187" s="71"/>
      <c r="C187" s="71"/>
      <c r="D187" s="71"/>
      <c r="E187" s="71"/>
      <c r="F187" s="71"/>
      <c r="G187" s="71"/>
      <c r="H187" s="71"/>
      <c r="I187" s="71"/>
      <c r="J187" s="71"/>
      <c r="K187" s="71"/>
    </row>
    <row r="188" ht="14.25" customHeight="1">
      <c r="A188" s="71"/>
      <c r="B188" s="71"/>
      <c r="C188" s="71"/>
      <c r="D188" s="71"/>
      <c r="E188" s="71"/>
      <c r="F188" s="71"/>
      <c r="G188" s="71"/>
      <c r="H188" s="71"/>
      <c r="I188" s="71"/>
      <c r="J188" s="71"/>
      <c r="K188" s="71"/>
    </row>
    <row r="189" ht="14.25" customHeight="1">
      <c r="A189" s="71"/>
      <c r="B189" s="71"/>
      <c r="C189" s="71"/>
      <c r="D189" s="71"/>
      <c r="E189" s="71"/>
      <c r="F189" s="71"/>
      <c r="G189" s="71"/>
      <c r="H189" s="71"/>
      <c r="I189" s="71"/>
      <c r="J189" s="71"/>
      <c r="K189" s="71"/>
    </row>
    <row r="190" ht="14.25" customHeight="1">
      <c r="A190" s="71"/>
      <c r="B190" s="71"/>
      <c r="C190" s="71"/>
      <c r="D190" s="71"/>
      <c r="E190" s="71"/>
      <c r="F190" s="71"/>
      <c r="G190" s="71"/>
      <c r="H190" s="71"/>
      <c r="I190" s="71"/>
      <c r="J190" s="71"/>
      <c r="K190" s="71"/>
    </row>
    <row r="191" ht="14.25" customHeight="1">
      <c r="A191" s="71"/>
      <c r="B191" s="71"/>
      <c r="C191" s="71"/>
      <c r="D191" s="71"/>
      <c r="E191" s="71"/>
      <c r="F191" s="71"/>
      <c r="G191" s="71"/>
      <c r="H191" s="71"/>
      <c r="I191" s="71"/>
      <c r="J191" s="71"/>
      <c r="K191" s="71"/>
    </row>
    <row r="192" ht="14.25" customHeight="1">
      <c r="A192" s="71"/>
      <c r="B192" s="71"/>
      <c r="C192" s="71"/>
      <c r="D192" s="71"/>
      <c r="E192" s="71"/>
      <c r="F192" s="71"/>
      <c r="G192" s="71"/>
      <c r="H192" s="71"/>
      <c r="I192" s="71"/>
      <c r="J192" s="71"/>
      <c r="K192" s="71"/>
    </row>
    <row r="193" ht="14.25" customHeight="1">
      <c r="A193" s="71"/>
      <c r="B193" s="71"/>
      <c r="C193" s="71"/>
      <c r="D193" s="71"/>
      <c r="E193" s="71"/>
      <c r="F193" s="71"/>
      <c r="G193" s="71"/>
      <c r="H193" s="71"/>
      <c r="I193" s="71"/>
      <c r="J193" s="71"/>
      <c r="K193" s="71"/>
    </row>
    <row r="194" ht="14.25" customHeight="1">
      <c r="A194" s="71"/>
      <c r="B194" s="71"/>
      <c r="C194" s="71"/>
      <c r="D194" s="71"/>
      <c r="E194" s="71"/>
      <c r="F194" s="71"/>
      <c r="G194" s="71"/>
      <c r="H194" s="71"/>
      <c r="I194" s="71"/>
      <c r="J194" s="71"/>
      <c r="K194" s="71"/>
    </row>
    <row r="195" ht="14.25" customHeight="1">
      <c r="A195" s="71"/>
      <c r="B195" s="71"/>
      <c r="C195" s="71"/>
      <c r="D195" s="71"/>
      <c r="E195" s="71"/>
      <c r="F195" s="71"/>
      <c r="G195" s="71"/>
      <c r="H195" s="71"/>
      <c r="I195" s="71"/>
      <c r="J195" s="71"/>
      <c r="K195" s="71"/>
    </row>
    <row r="196" ht="14.25" customHeight="1">
      <c r="A196" s="71"/>
      <c r="B196" s="71"/>
      <c r="C196" s="71"/>
      <c r="D196" s="71"/>
      <c r="E196" s="71"/>
      <c r="F196" s="71"/>
      <c r="G196" s="71"/>
      <c r="H196" s="71"/>
      <c r="I196" s="71"/>
      <c r="J196" s="71"/>
      <c r="K196" s="71"/>
    </row>
    <row r="197" ht="14.25" customHeight="1">
      <c r="A197" s="71"/>
      <c r="B197" s="71"/>
      <c r="C197" s="71"/>
      <c r="D197" s="71"/>
      <c r="E197" s="71"/>
      <c r="F197" s="71"/>
      <c r="G197" s="71"/>
      <c r="H197" s="71"/>
      <c r="I197" s="71"/>
      <c r="J197" s="71"/>
      <c r="K197" s="71"/>
    </row>
    <row r="198" ht="14.25" customHeight="1">
      <c r="A198" s="71"/>
      <c r="B198" s="71"/>
      <c r="C198" s="71"/>
      <c r="D198" s="71"/>
      <c r="E198" s="71"/>
      <c r="F198" s="71"/>
      <c r="G198" s="71"/>
      <c r="H198" s="71"/>
      <c r="I198" s="71"/>
      <c r="J198" s="71"/>
      <c r="K198" s="71"/>
    </row>
    <row r="199" ht="14.25" customHeight="1">
      <c r="A199" s="71"/>
      <c r="B199" s="71"/>
      <c r="C199" s="71"/>
      <c r="D199" s="71"/>
      <c r="E199" s="71"/>
      <c r="F199" s="71"/>
      <c r="G199" s="71"/>
      <c r="H199" s="71"/>
      <c r="I199" s="71"/>
      <c r="J199" s="71"/>
      <c r="K199" s="71"/>
    </row>
    <row r="200" ht="14.25" customHeight="1">
      <c r="A200" s="71"/>
      <c r="B200" s="71"/>
      <c r="C200" s="71"/>
      <c r="D200" s="71"/>
      <c r="E200" s="71"/>
      <c r="F200" s="71"/>
      <c r="G200" s="71"/>
      <c r="H200" s="71"/>
      <c r="I200" s="71"/>
      <c r="J200" s="71"/>
      <c r="K200" s="71"/>
    </row>
    <row r="201" ht="14.25" customHeight="1">
      <c r="A201" s="71"/>
      <c r="B201" s="71"/>
      <c r="C201" s="71"/>
      <c r="D201" s="71"/>
      <c r="E201" s="71"/>
      <c r="F201" s="71"/>
      <c r="G201" s="71"/>
      <c r="H201" s="71"/>
      <c r="I201" s="71"/>
      <c r="J201" s="71"/>
      <c r="K201" s="71"/>
    </row>
    <row r="202" ht="14.25" customHeight="1">
      <c r="A202" s="71"/>
      <c r="B202" s="71"/>
      <c r="C202" s="71"/>
      <c r="D202" s="71"/>
      <c r="E202" s="71"/>
      <c r="F202" s="71"/>
      <c r="G202" s="71"/>
      <c r="H202" s="71"/>
      <c r="I202" s="71"/>
      <c r="J202" s="71"/>
      <c r="K202" s="71"/>
    </row>
    <row r="203" ht="14.25" customHeight="1">
      <c r="A203" s="71"/>
      <c r="B203" s="71"/>
      <c r="C203" s="71"/>
      <c r="D203" s="71"/>
      <c r="E203" s="71"/>
      <c r="F203" s="71"/>
      <c r="G203" s="71"/>
      <c r="H203" s="71"/>
      <c r="I203" s="71"/>
      <c r="J203" s="71"/>
      <c r="K203" s="71"/>
    </row>
    <row r="204" ht="14.25" customHeight="1">
      <c r="A204" s="71"/>
      <c r="B204" s="71"/>
      <c r="C204" s="71"/>
      <c r="D204" s="71"/>
      <c r="E204" s="71"/>
      <c r="F204" s="71"/>
      <c r="G204" s="71"/>
      <c r="H204" s="71"/>
      <c r="I204" s="71"/>
      <c r="J204" s="71"/>
      <c r="K204" s="71"/>
    </row>
    <row r="205" ht="14.25" customHeight="1">
      <c r="A205" s="71"/>
      <c r="B205" s="71"/>
      <c r="C205" s="71"/>
      <c r="D205" s="71"/>
      <c r="E205" s="71"/>
      <c r="F205" s="71"/>
      <c r="G205" s="71"/>
      <c r="H205" s="71"/>
      <c r="I205" s="71"/>
      <c r="J205" s="71"/>
      <c r="K205" s="71"/>
    </row>
    <row r="206" ht="14.25" customHeight="1">
      <c r="A206" s="71"/>
      <c r="B206" s="71"/>
      <c r="C206" s="71"/>
      <c r="D206" s="71"/>
      <c r="E206" s="71"/>
      <c r="F206" s="71"/>
      <c r="G206" s="71"/>
      <c r="H206" s="71"/>
      <c r="I206" s="71"/>
      <c r="J206" s="71"/>
      <c r="K206" s="71"/>
    </row>
    <row r="207" ht="14.25" customHeight="1">
      <c r="A207" s="71"/>
      <c r="B207" s="71"/>
      <c r="C207" s="71"/>
      <c r="D207" s="71"/>
      <c r="E207" s="71"/>
      <c r="F207" s="71"/>
      <c r="G207" s="71"/>
      <c r="H207" s="71"/>
      <c r="I207" s="71"/>
      <c r="J207" s="71"/>
      <c r="K207" s="71"/>
    </row>
    <row r="208" ht="14.25" customHeight="1">
      <c r="A208" s="71"/>
      <c r="B208" s="71"/>
      <c r="C208" s="71"/>
      <c r="D208" s="71"/>
      <c r="E208" s="71"/>
      <c r="F208" s="71"/>
      <c r="G208" s="71"/>
      <c r="H208" s="71"/>
      <c r="I208" s="71"/>
      <c r="J208" s="71"/>
      <c r="K208" s="71"/>
    </row>
    <row r="209" ht="14.25" customHeight="1">
      <c r="A209" s="71"/>
      <c r="B209" s="71"/>
      <c r="C209" s="71"/>
      <c r="D209" s="71"/>
      <c r="E209" s="71"/>
      <c r="F209" s="71"/>
      <c r="G209" s="71"/>
      <c r="H209" s="71"/>
      <c r="I209" s="71"/>
      <c r="J209" s="71"/>
      <c r="K209" s="71"/>
    </row>
    <row r="210" ht="14.25" customHeight="1">
      <c r="A210" s="71"/>
      <c r="B210" s="71"/>
      <c r="C210" s="71"/>
      <c r="D210" s="71"/>
      <c r="E210" s="71"/>
      <c r="F210" s="71"/>
      <c r="G210" s="71"/>
      <c r="H210" s="71"/>
      <c r="I210" s="71"/>
      <c r="J210" s="71"/>
      <c r="K210" s="71"/>
    </row>
    <row r="211" ht="14.25" customHeight="1">
      <c r="A211" s="71"/>
      <c r="B211" s="71"/>
      <c r="C211" s="71"/>
      <c r="D211" s="71"/>
      <c r="E211" s="71"/>
      <c r="F211" s="71"/>
      <c r="G211" s="71"/>
      <c r="H211" s="71"/>
      <c r="I211" s="71"/>
      <c r="J211" s="71"/>
      <c r="K211" s="71"/>
    </row>
    <row r="212" ht="14.25" customHeight="1">
      <c r="A212" s="71"/>
      <c r="B212" s="71"/>
      <c r="C212" s="71"/>
      <c r="D212" s="71"/>
      <c r="E212" s="71"/>
      <c r="F212" s="71"/>
      <c r="G212" s="71"/>
      <c r="H212" s="71"/>
      <c r="I212" s="71"/>
      <c r="J212" s="71"/>
      <c r="K212" s="71"/>
    </row>
    <row r="213" ht="14.25" customHeight="1">
      <c r="A213" s="71"/>
      <c r="B213" s="71"/>
      <c r="C213" s="71"/>
      <c r="D213" s="71"/>
      <c r="E213" s="71"/>
      <c r="F213" s="71"/>
      <c r="G213" s="71"/>
      <c r="H213" s="71"/>
      <c r="I213" s="71"/>
      <c r="J213" s="71"/>
      <c r="K213" s="71"/>
    </row>
    <row r="214" ht="14.25" customHeight="1">
      <c r="A214" s="71"/>
      <c r="B214" s="71"/>
      <c r="C214" s="71"/>
      <c r="D214" s="71"/>
      <c r="E214" s="71"/>
      <c r="F214" s="71"/>
      <c r="G214" s="71"/>
      <c r="H214" s="71"/>
      <c r="I214" s="71"/>
      <c r="J214" s="71"/>
      <c r="K214" s="71"/>
    </row>
    <row r="215" ht="14.25" customHeight="1">
      <c r="A215" s="71"/>
      <c r="B215" s="71"/>
      <c r="C215" s="71"/>
      <c r="D215" s="71"/>
      <c r="E215" s="71"/>
      <c r="F215" s="71"/>
      <c r="G215" s="71"/>
      <c r="H215" s="71"/>
      <c r="I215" s="71"/>
      <c r="J215" s="71"/>
      <c r="K215" s="71"/>
    </row>
    <row r="216" ht="14.25" customHeight="1">
      <c r="A216" s="71"/>
      <c r="B216" s="71"/>
      <c r="C216" s="71"/>
      <c r="D216" s="71"/>
      <c r="E216" s="71"/>
      <c r="F216" s="71"/>
      <c r="G216" s="71"/>
      <c r="H216" s="71"/>
      <c r="I216" s="71"/>
      <c r="J216" s="71"/>
      <c r="K216" s="71"/>
    </row>
    <row r="217" ht="14.25" customHeight="1">
      <c r="A217" s="71"/>
      <c r="B217" s="71"/>
      <c r="C217" s="71"/>
      <c r="D217" s="71"/>
      <c r="E217" s="71"/>
      <c r="F217" s="71"/>
      <c r="G217" s="71"/>
      <c r="H217" s="71"/>
      <c r="I217" s="71"/>
      <c r="J217" s="71"/>
      <c r="K217" s="71"/>
    </row>
    <row r="218" ht="14.25" customHeight="1">
      <c r="A218" s="71"/>
      <c r="B218" s="71"/>
      <c r="C218" s="71"/>
      <c r="D218" s="71"/>
      <c r="E218" s="71"/>
      <c r="F218" s="71"/>
      <c r="G218" s="71"/>
      <c r="H218" s="71"/>
      <c r="I218" s="71"/>
      <c r="J218" s="71"/>
      <c r="K218" s="71"/>
    </row>
    <row r="219" ht="14.25" customHeight="1">
      <c r="A219" s="71"/>
      <c r="B219" s="71"/>
      <c r="C219" s="71"/>
      <c r="D219" s="71"/>
      <c r="E219" s="71"/>
      <c r="F219" s="71"/>
      <c r="G219" s="71"/>
      <c r="H219" s="71"/>
      <c r="I219" s="71"/>
      <c r="J219" s="71"/>
      <c r="K219" s="71"/>
    </row>
    <row r="220" ht="14.25" customHeight="1">
      <c r="A220" s="71"/>
      <c r="B220" s="71"/>
      <c r="C220" s="71"/>
      <c r="D220" s="71"/>
      <c r="E220" s="71"/>
      <c r="F220" s="71"/>
      <c r="G220" s="71"/>
      <c r="H220" s="71"/>
      <c r="I220" s="71"/>
      <c r="J220" s="71"/>
      <c r="K220" s="71"/>
    </row>
    <row r="221" ht="14.25" customHeight="1">
      <c r="A221" s="71"/>
      <c r="B221" s="71"/>
      <c r="C221" s="71"/>
      <c r="D221" s="71"/>
      <c r="E221" s="71"/>
      <c r="F221" s="71"/>
      <c r="G221" s="71"/>
      <c r="H221" s="71"/>
      <c r="I221" s="71"/>
      <c r="J221" s="71"/>
      <c r="K221" s="71"/>
    </row>
    <row r="222" ht="14.25" customHeight="1">
      <c r="A222" s="71"/>
      <c r="B222" s="71"/>
      <c r="C222" s="71"/>
      <c r="D222" s="71"/>
      <c r="E222" s="71"/>
      <c r="F222" s="71"/>
      <c r="G222" s="71"/>
      <c r="H222" s="71"/>
      <c r="I222" s="71"/>
      <c r="J222" s="71"/>
      <c r="K222" s="71"/>
    </row>
    <row r="223" ht="14.25" customHeight="1">
      <c r="A223" s="71"/>
      <c r="B223" s="71"/>
      <c r="C223" s="71"/>
      <c r="D223" s="71"/>
      <c r="E223" s="71"/>
      <c r="F223" s="71"/>
      <c r="G223" s="71"/>
      <c r="H223" s="71"/>
      <c r="I223" s="71"/>
      <c r="J223" s="71"/>
      <c r="K223" s="71"/>
    </row>
    <row r="224" ht="14.25" customHeight="1">
      <c r="A224" s="71"/>
      <c r="B224" s="71"/>
      <c r="C224" s="71"/>
      <c r="D224" s="71"/>
      <c r="E224" s="71"/>
      <c r="F224" s="71"/>
      <c r="G224" s="71"/>
      <c r="H224" s="71"/>
      <c r="I224" s="71"/>
      <c r="J224" s="71"/>
      <c r="K224" s="71"/>
    </row>
    <row r="225" ht="14.25" customHeight="1">
      <c r="A225" s="71"/>
      <c r="B225" s="71"/>
      <c r="C225" s="71"/>
      <c r="D225" s="71"/>
      <c r="E225" s="71"/>
      <c r="F225" s="71"/>
      <c r="G225" s="71"/>
      <c r="H225" s="71"/>
      <c r="I225" s="71"/>
      <c r="J225" s="71"/>
      <c r="K225" s="71"/>
    </row>
    <row r="226" ht="14.25" customHeight="1">
      <c r="A226" s="71"/>
      <c r="B226" s="71"/>
      <c r="C226" s="71"/>
      <c r="D226" s="71"/>
      <c r="E226" s="71"/>
      <c r="F226" s="71"/>
      <c r="G226" s="71"/>
      <c r="H226" s="71"/>
      <c r="I226" s="71"/>
      <c r="J226" s="71"/>
      <c r="K226" s="71"/>
    </row>
    <row r="227" ht="14.25" customHeight="1">
      <c r="A227" s="71"/>
      <c r="B227" s="71"/>
      <c r="C227" s="71"/>
      <c r="D227" s="71"/>
      <c r="E227" s="71"/>
      <c r="F227" s="71"/>
      <c r="G227" s="71"/>
      <c r="H227" s="71"/>
      <c r="I227" s="71"/>
      <c r="J227" s="71"/>
      <c r="K227" s="71"/>
    </row>
    <row r="228" ht="14.25" customHeight="1">
      <c r="A228" s="71"/>
      <c r="B228" s="71"/>
      <c r="C228" s="71"/>
      <c r="D228" s="71"/>
      <c r="E228" s="71"/>
      <c r="F228" s="71"/>
      <c r="G228" s="71"/>
      <c r="H228" s="71"/>
      <c r="I228" s="71"/>
      <c r="J228" s="71"/>
      <c r="K228" s="71"/>
    </row>
    <row r="229" ht="14.25" customHeight="1">
      <c r="A229" s="71"/>
      <c r="B229" s="71"/>
      <c r="C229" s="71"/>
      <c r="D229" s="71"/>
      <c r="E229" s="71"/>
      <c r="F229" s="71"/>
      <c r="G229" s="71"/>
      <c r="H229" s="71"/>
      <c r="I229" s="71"/>
      <c r="J229" s="71"/>
      <c r="K229" s="71"/>
    </row>
    <row r="230" ht="14.25" customHeight="1">
      <c r="A230" s="71"/>
      <c r="B230" s="71"/>
      <c r="C230" s="71"/>
      <c r="D230" s="71"/>
      <c r="E230" s="71"/>
      <c r="F230" s="71"/>
      <c r="G230" s="71"/>
      <c r="H230" s="71"/>
      <c r="I230" s="71"/>
      <c r="J230" s="71"/>
      <c r="K230" s="71"/>
    </row>
    <row r="231" ht="14.25" customHeight="1">
      <c r="A231" s="71"/>
      <c r="B231" s="71"/>
      <c r="C231" s="71"/>
      <c r="D231" s="71"/>
      <c r="E231" s="71"/>
      <c r="F231" s="71"/>
      <c r="G231" s="71"/>
      <c r="H231" s="71"/>
      <c r="I231" s="71"/>
      <c r="J231" s="71"/>
      <c r="K231" s="71"/>
    </row>
    <row r="232" ht="14.25" customHeight="1">
      <c r="A232" s="71"/>
      <c r="B232" s="71"/>
      <c r="C232" s="71"/>
      <c r="D232" s="71"/>
      <c r="E232" s="71"/>
      <c r="F232" s="71"/>
      <c r="G232" s="71"/>
      <c r="H232" s="71"/>
      <c r="I232" s="71"/>
      <c r="J232" s="71"/>
      <c r="K232" s="71"/>
    </row>
    <row r="233" ht="14.25" customHeight="1">
      <c r="A233" s="71"/>
      <c r="B233" s="71"/>
      <c r="C233" s="71"/>
      <c r="D233" s="71"/>
      <c r="E233" s="71"/>
      <c r="F233" s="71"/>
      <c r="G233" s="71"/>
      <c r="H233" s="71"/>
      <c r="I233" s="71"/>
      <c r="J233" s="71"/>
      <c r="K233" s="71"/>
    </row>
    <row r="234" ht="14.25" customHeight="1">
      <c r="A234" s="71"/>
      <c r="B234" s="71"/>
      <c r="C234" s="71"/>
      <c r="D234" s="71"/>
      <c r="E234" s="71"/>
      <c r="F234" s="71"/>
      <c r="G234" s="71"/>
      <c r="H234" s="71"/>
      <c r="I234" s="71"/>
      <c r="J234" s="71"/>
      <c r="K234" s="71"/>
    </row>
    <row r="235" ht="14.25" customHeight="1">
      <c r="A235" s="71"/>
      <c r="B235" s="71"/>
      <c r="C235" s="71"/>
      <c r="D235" s="71"/>
      <c r="E235" s="71"/>
      <c r="F235" s="71"/>
      <c r="G235" s="71"/>
      <c r="H235" s="71"/>
      <c r="I235" s="71"/>
      <c r="J235" s="71"/>
      <c r="K235" s="71"/>
    </row>
    <row r="236" ht="14.25" customHeight="1">
      <c r="A236" s="71"/>
      <c r="B236" s="71"/>
      <c r="C236" s="71"/>
      <c r="D236" s="71"/>
      <c r="E236" s="71"/>
      <c r="F236" s="71"/>
      <c r="G236" s="71"/>
      <c r="H236" s="71"/>
      <c r="I236" s="71"/>
      <c r="J236" s="71"/>
      <c r="K236" s="71"/>
    </row>
    <row r="237" ht="14.25" customHeight="1">
      <c r="A237" s="71"/>
      <c r="B237" s="71"/>
      <c r="C237" s="71"/>
      <c r="D237" s="71"/>
      <c r="E237" s="71"/>
      <c r="F237" s="71"/>
      <c r="G237" s="71"/>
      <c r="H237" s="71"/>
      <c r="I237" s="71"/>
      <c r="J237" s="71"/>
      <c r="K237" s="71"/>
    </row>
    <row r="238" ht="14.25" customHeight="1">
      <c r="A238" s="71"/>
      <c r="B238" s="71"/>
      <c r="C238" s="71"/>
      <c r="D238" s="71"/>
      <c r="E238" s="71"/>
      <c r="F238" s="71"/>
      <c r="G238" s="71"/>
      <c r="H238" s="71"/>
      <c r="I238" s="71"/>
      <c r="J238" s="71"/>
      <c r="K238" s="71"/>
    </row>
    <row r="239" ht="14.25" customHeight="1">
      <c r="A239" s="71"/>
      <c r="B239" s="71"/>
      <c r="C239" s="71"/>
      <c r="D239" s="71"/>
      <c r="E239" s="71"/>
      <c r="F239" s="71"/>
      <c r="G239" s="71"/>
      <c r="H239" s="71"/>
      <c r="I239" s="71"/>
      <c r="J239" s="71"/>
      <c r="K239" s="71"/>
    </row>
    <row r="240" ht="14.25" customHeight="1">
      <c r="A240" s="71"/>
      <c r="B240" s="71"/>
      <c r="C240" s="71"/>
      <c r="D240" s="71"/>
      <c r="E240" s="71"/>
      <c r="F240" s="71"/>
      <c r="G240" s="71"/>
      <c r="H240" s="71"/>
      <c r="I240" s="71"/>
      <c r="J240" s="71"/>
      <c r="K240" s="71"/>
    </row>
    <row r="241" ht="14.25" customHeight="1">
      <c r="A241" s="71"/>
      <c r="B241" s="71"/>
      <c r="C241" s="71"/>
      <c r="D241" s="71"/>
      <c r="E241" s="71"/>
      <c r="F241" s="71"/>
      <c r="G241" s="71"/>
      <c r="H241" s="71"/>
      <c r="I241" s="71"/>
      <c r="J241" s="71"/>
      <c r="K241" s="71"/>
    </row>
    <row r="242" ht="14.25" customHeight="1">
      <c r="A242" s="71"/>
      <c r="B242" s="71"/>
      <c r="C242" s="71"/>
      <c r="D242" s="71"/>
      <c r="E242" s="71"/>
      <c r="F242" s="71"/>
      <c r="G242" s="71"/>
      <c r="H242" s="71"/>
      <c r="I242" s="71"/>
      <c r="J242" s="71"/>
      <c r="K242" s="71"/>
    </row>
    <row r="243" ht="14.25" customHeight="1">
      <c r="A243" s="71"/>
      <c r="B243" s="71"/>
      <c r="C243" s="71"/>
      <c r="D243" s="71"/>
      <c r="E243" s="71"/>
      <c r="F243" s="71"/>
      <c r="G243" s="71"/>
      <c r="H243" s="71"/>
      <c r="I243" s="71"/>
      <c r="J243" s="71"/>
      <c r="K243" s="71"/>
    </row>
    <row r="244" ht="14.25" customHeight="1">
      <c r="A244" s="71"/>
      <c r="B244" s="71"/>
      <c r="C244" s="71"/>
      <c r="D244" s="71"/>
      <c r="E244" s="71"/>
      <c r="F244" s="71"/>
      <c r="G244" s="71"/>
      <c r="H244" s="71"/>
      <c r="I244" s="71"/>
      <c r="J244" s="71"/>
      <c r="K244" s="71"/>
    </row>
    <row r="245" ht="14.25" customHeight="1">
      <c r="A245" s="71"/>
      <c r="B245" s="71"/>
      <c r="C245" s="71"/>
      <c r="D245" s="71"/>
      <c r="E245" s="71"/>
      <c r="F245" s="71"/>
      <c r="G245" s="71"/>
      <c r="H245" s="71"/>
      <c r="I245" s="71"/>
      <c r="J245" s="71"/>
      <c r="K245" s="71"/>
    </row>
    <row r="246" ht="14.25" customHeight="1">
      <c r="A246" s="71"/>
      <c r="B246" s="71"/>
      <c r="C246" s="71"/>
      <c r="D246" s="71"/>
      <c r="E246" s="71"/>
      <c r="F246" s="71"/>
      <c r="G246" s="71"/>
      <c r="H246" s="71"/>
      <c r="I246" s="71"/>
      <c r="J246" s="71"/>
      <c r="K246" s="71"/>
    </row>
    <row r="247" ht="14.25" customHeight="1">
      <c r="A247" s="71"/>
      <c r="B247" s="71"/>
      <c r="C247" s="71"/>
      <c r="D247" s="71"/>
      <c r="E247" s="71"/>
      <c r="F247" s="71"/>
      <c r="G247" s="71"/>
      <c r="H247" s="71"/>
      <c r="I247" s="71"/>
      <c r="J247" s="71"/>
      <c r="K247" s="71"/>
    </row>
    <row r="248" ht="14.25" customHeight="1">
      <c r="A248" s="71"/>
      <c r="B248" s="71"/>
      <c r="C248" s="71"/>
      <c r="D248" s="71"/>
      <c r="E248" s="71"/>
      <c r="F248" s="71"/>
      <c r="G248" s="71"/>
      <c r="H248" s="71"/>
      <c r="I248" s="71"/>
      <c r="J248" s="71"/>
      <c r="K248" s="71"/>
    </row>
    <row r="249" ht="14.25" customHeight="1">
      <c r="A249" s="71"/>
      <c r="B249" s="71"/>
      <c r="C249" s="71"/>
      <c r="D249" s="71"/>
      <c r="E249" s="71"/>
      <c r="F249" s="71"/>
      <c r="G249" s="71"/>
      <c r="H249" s="71"/>
      <c r="I249" s="71"/>
      <c r="J249" s="71"/>
      <c r="K249" s="71"/>
    </row>
    <row r="250" ht="14.25" customHeight="1">
      <c r="A250" s="71"/>
      <c r="B250" s="71"/>
      <c r="C250" s="71"/>
      <c r="D250" s="71"/>
      <c r="E250" s="71"/>
      <c r="F250" s="71"/>
      <c r="G250" s="71"/>
      <c r="H250" s="71"/>
      <c r="I250" s="71"/>
      <c r="J250" s="71"/>
      <c r="K250" s="71"/>
    </row>
    <row r="251" ht="14.25" customHeight="1">
      <c r="A251" s="71"/>
      <c r="B251" s="71"/>
      <c r="C251" s="71"/>
      <c r="D251" s="71"/>
      <c r="E251" s="71"/>
      <c r="F251" s="71"/>
      <c r="G251" s="71"/>
      <c r="H251" s="71"/>
      <c r="I251" s="71"/>
      <c r="J251" s="71"/>
      <c r="K251" s="71"/>
    </row>
    <row r="252" ht="14.25" customHeight="1">
      <c r="A252" s="71"/>
      <c r="B252" s="71"/>
      <c r="C252" s="71"/>
      <c r="D252" s="71"/>
      <c r="E252" s="71"/>
      <c r="F252" s="71"/>
      <c r="G252" s="71"/>
      <c r="H252" s="71"/>
      <c r="I252" s="71"/>
      <c r="J252" s="71"/>
      <c r="K252" s="71"/>
    </row>
    <row r="253" ht="14.25" customHeight="1">
      <c r="A253" s="71"/>
      <c r="B253" s="71"/>
      <c r="C253" s="71"/>
      <c r="D253" s="71"/>
      <c r="E253" s="71"/>
      <c r="F253" s="71"/>
      <c r="G253" s="71"/>
      <c r="H253" s="71"/>
      <c r="I253" s="71"/>
      <c r="J253" s="71"/>
      <c r="K253" s="71"/>
    </row>
    <row r="254" ht="14.25" customHeight="1">
      <c r="A254" s="71"/>
      <c r="B254" s="71"/>
      <c r="C254" s="71"/>
      <c r="D254" s="71"/>
      <c r="E254" s="71"/>
      <c r="F254" s="71"/>
      <c r="G254" s="71"/>
      <c r="H254" s="71"/>
      <c r="I254" s="71"/>
      <c r="J254" s="71"/>
      <c r="K254" s="71"/>
    </row>
    <row r="255" ht="14.25" customHeight="1">
      <c r="A255" s="71"/>
      <c r="B255" s="71"/>
      <c r="C255" s="71"/>
      <c r="D255" s="71"/>
      <c r="E255" s="71"/>
      <c r="F255" s="71"/>
      <c r="G255" s="71"/>
      <c r="H255" s="71"/>
      <c r="I255" s="71"/>
      <c r="J255" s="71"/>
      <c r="K255" s="71"/>
    </row>
    <row r="256" ht="14.25" customHeight="1">
      <c r="A256" s="71"/>
      <c r="B256" s="71"/>
      <c r="C256" s="71"/>
      <c r="D256" s="71"/>
      <c r="E256" s="71"/>
      <c r="F256" s="71"/>
      <c r="G256" s="71"/>
      <c r="H256" s="71"/>
      <c r="I256" s="71"/>
      <c r="J256" s="71"/>
      <c r="K256" s="71"/>
    </row>
    <row r="257" ht="14.25" customHeight="1">
      <c r="A257" s="71"/>
      <c r="B257" s="71"/>
      <c r="C257" s="71"/>
      <c r="D257" s="71"/>
      <c r="E257" s="71"/>
      <c r="F257" s="71"/>
      <c r="G257" s="71"/>
      <c r="H257" s="71"/>
      <c r="I257" s="71"/>
      <c r="J257" s="71"/>
      <c r="K257" s="71"/>
    </row>
    <row r="258" ht="14.25" customHeight="1">
      <c r="A258" s="71"/>
      <c r="B258" s="71"/>
      <c r="C258" s="71"/>
      <c r="D258" s="71"/>
      <c r="E258" s="71"/>
      <c r="F258" s="71"/>
      <c r="G258" s="71"/>
      <c r="H258" s="71"/>
      <c r="I258" s="71"/>
      <c r="J258" s="71"/>
      <c r="K258" s="71"/>
    </row>
    <row r="259" ht="14.25" customHeight="1">
      <c r="A259" s="71"/>
      <c r="B259" s="71"/>
      <c r="C259" s="71"/>
      <c r="D259" s="71"/>
      <c r="E259" s="71"/>
      <c r="F259" s="71"/>
      <c r="G259" s="71"/>
      <c r="H259" s="71"/>
      <c r="I259" s="71"/>
      <c r="J259" s="71"/>
      <c r="K259" s="71"/>
    </row>
    <row r="260" ht="14.25" customHeight="1">
      <c r="A260" s="71"/>
      <c r="B260" s="71"/>
      <c r="C260" s="71"/>
      <c r="D260" s="71"/>
      <c r="E260" s="71"/>
      <c r="F260" s="71"/>
      <c r="G260" s="71"/>
      <c r="H260" s="71"/>
      <c r="I260" s="71"/>
      <c r="J260" s="71"/>
      <c r="K260" s="71"/>
    </row>
    <row r="261" ht="14.25" customHeight="1">
      <c r="A261" s="71"/>
      <c r="B261" s="71"/>
      <c r="C261" s="71"/>
      <c r="D261" s="71"/>
      <c r="E261" s="71"/>
      <c r="F261" s="71"/>
      <c r="G261" s="71"/>
      <c r="H261" s="71"/>
      <c r="I261" s="71"/>
      <c r="J261" s="71"/>
      <c r="K261" s="71"/>
    </row>
    <row r="262" ht="14.25" customHeight="1">
      <c r="A262" s="71"/>
      <c r="B262" s="71"/>
      <c r="C262" s="71"/>
      <c r="D262" s="71"/>
      <c r="E262" s="71"/>
      <c r="F262" s="71"/>
      <c r="G262" s="71"/>
      <c r="H262" s="71"/>
      <c r="I262" s="71"/>
      <c r="J262" s="71"/>
      <c r="K262" s="71"/>
    </row>
    <row r="263" ht="14.25" customHeight="1">
      <c r="A263" s="71"/>
      <c r="B263" s="71"/>
      <c r="C263" s="71"/>
      <c r="D263" s="71"/>
      <c r="E263" s="71"/>
      <c r="F263" s="71"/>
      <c r="G263" s="71"/>
      <c r="H263" s="71"/>
      <c r="I263" s="71"/>
      <c r="J263" s="71"/>
      <c r="K263" s="71"/>
    </row>
    <row r="264" ht="14.25" customHeight="1">
      <c r="A264" s="71"/>
      <c r="B264" s="71"/>
      <c r="C264" s="71"/>
      <c r="D264" s="71"/>
      <c r="E264" s="71"/>
      <c r="F264" s="71"/>
      <c r="G264" s="71"/>
      <c r="H264" s="71"/>
      <c r="I264" s="71"/>
      <c r="J264" s="71"/>
      <c r="K264" s="71"/>
    </row>
    <row r="265" ht="14.25" customHeight="1">
      <c r="A265" s="71"/>
      <c r="B265" s="71"/>
      <c r="C265" s="71"/>
      <c r="D265" s="71"/>
      <c r="E265" s="71"/>
      <c r="F265" s="71"/>
      <c r="G265" s="71"/>
      <c r="H265" s="71"/>
      <c r="I265" s="71"/>
      <c r="J265" s="71"/>
      <c r="K265" s="71"/>
    </row>
    <row r="266" ht="14.25" customHeight="1">
      <c r="A266" s="71"/>
      <c r="B266" s="71"/>
      <c r="C266" s="71"/>
      <c r="D266" s="71"/>
      <c r="E266" s="71"/>
      <c r="F266" s="71"/>
      <c r="G266" s="71"/>
      <c r="H266" s="71"/>
      <c r="I266" s="71"/>
      <c r="J266" s="71"/>
      <c r="K266" s="71"/>
    </row>
    <row r="267" ht="14.25" customHeight="1">
      <c r="A267" s="71"/>
      <c r="B267" s="71"/>
      <c r="C267" s="71"/>
      <c r="D267" s="71"/>
      <c r="E267" s="71"/>
      <c r="F267" s="71"/>
      <c r="G267" s="71"/>
      <c r="H267" s="71"/>
      <c r="I267" s="71"/>
      <c r="J267" s="71"/>
      <c r="K267" s="71"/>
    </row>
    <row r="268" ht="14.25" customHeight="1">
      <c r="A268" s="71"/>
      <c r="B268" s="71"/>
      <c r="C268" s="71"/>
      <c r="D268" s="71"/>
      <c r="E268" s="71"/>
      <c r="F268" s="71"/>
      <c r="G268" s="71"/>
      <c r="H268" s="71"/>
      <c r="I268" s="71"/>
      <c r="J268" s="71"/>
      <c r="K268" s="71"/>
    </row>
    <row r="269" ht="14.25" customHeight="1">
      <c r="A269" s="71"/>
      <c r="B269" s="71"/>
      <c r="C269" s="71"/>
      <c r="D269" s="71"/>
      <c r="E269" s="71"/>
      <c r="F269" s="71"/>
      <c r="G269" s="71"/>
      <c r="H269" s="71"/>
      <c r="I269" s="71"/>
      <c r="J269" s="71"/>
      <c r="K269" s="71"/>
    </row>
    <row r="270" ht="14.25" customHeight="1">
      <c r="A270" s="71"/>
      <c r="B270" s="71"/>
      <c r="C270" s="71"/>
      <c r="D270" s="71"/>
      <c r="E270" s="71"/>
      <c r="F270" s="71"/>
      <c r="G270" s="71"/>
      <c r="H270" s="71"/>
      <c r="I270" s="71"/>
      <c r="J270" s="71"/>
      <c r="K270" s="71"/>
    </row>
    <row r="271" ht="14.25" customHeight="1">
      <c r="A271" s="71"/>
      <c r="B271" s="71"/>
      <c r="C271" s="71"/>
      <c r="D271" s="71"/>
      <c r="E271" s="71"/>
      <c r="F271" s="71"/>
      <c r="G271" s="71"/>
      <c r="H271" s="71"/>
      <c r="I271" s="71"/>
      <c r="J271" s="71"/>
      <c r="K271" s="71"/>
    </row>
    <row r="272" ht="14.25" customHeight="1">
      <c r="A272" s="71"/>
      <c r="B272" s="71"/>
      <c r="C272" s="71"/>
      <c r="D272" s="71"/>
      <c r="E272" s="71"/>
      <c r="F272" s="71"/>
      <c r="G272" s="71"/>
      <c r="H272" s="71"/>
      <c r="I272" s="71"/>
      <c r="J272" s="71"/>
      <c r="K272" s="71"/>
    </row>
    <row r="273" ht="14.25" customHeight="1">
      <c r="A273" s="71"/>
      <c r="B273" s="71"/>
      <c r="C273" s="71"/>
      <c r="D273" s="71"/>
      <c r="E273" s="71"/>
      <c r="F273" s="71"/>
      <c r="G273" s="71"/>
      <c r="H273" s="71"/>
      <c r="I273" s="71"/>
      <c r="J273" s="71"/>
      <c r="K273" s="71"/>
    </row>
    <row r="274" ht="14.25" customHeight="1">
      <c r="A274" s="71"/>
      <c r="B274" s="71"/>
      <c r="C274" s="71"/>
      <c r="D274" s="71"/>
      <c r="E274" s="71"/>
      <c r="F274" s="71"/>
      <c r="G274" s="71"/>
      <c r="H274" s="71"/>
      <c r="I274" s="71"/>
      <c r="J274" s="71"/>
      <c r="K274" s="71"/>
    </row>
    <row r="275" ht="14.25" customHeight="1">
      <c r="A275" s="71"/>
      <c r="B275" s="71"/>
      <c r="C275" s="71"/>
      <c r="D275" s="71"/>
      <c r="E275" s="71"/>
      <c r="F275" s="71"/>
      <c r="G275" s="71"/>
      <c r="H275" s="71"/>
      <c r="I275" s="71"/>
      <c r="J275" s="71"/>
      <c r="K275" s="71"/>
    </row>
    <row r="276" ht="14.25" customHeight="1">
      <c r="A276" s="71"/>
      <c r="B276" s="71"/>
      <c r="C276" s="71"/>
      <c r="D276" s="71"/>
      <c r="E276" s="71"/>
      <c r="F276" s="71"/>
      <c r="G276" s="71"/>
      <c r="H276" s="71"/>
      <c r="I276" s="71"/>
      <c r="J276" s="71"/>
      <c r="K276" s="71"/>
    </row>
    <row r="277" ht="14.25" customHeight="1">
      <c r="A277" s="71"/>
      <c r="B277" s="71"/>
      <c r="C277" s="71"/>
      <c r="D277" s="71"/>
      <c r="E277" s="71"/>
      <c r="F277" s="71"/>
      <c r="G277" s="71"/>
      <c r="H277" s="71"/>
      <c r="I277" s="71"/>
      <c r="J277" s="71"/>
      <c r="K277" s="71"/>
    </row>
    <row r="278" ht="14.25" customHeight="1">
      <c r="A278" s="71"/>
      <c r="B278" s="71"/>
      <c r="C278" s="71"/>
      <c r="D278" s="71"/>
      <c r="E278" s="71"/>
      <c r="F278" s="71"/>
      <c r="G278" s="71"/>
      <c r="H278" s="71"/>
      <c r="I278" s="71"/>
      <c r="J278" s="71"/>
      <c r="K278" s="71"/>
    </row>
    <row r="279" ht="14.25" customHeight="1">
      <c r="A279" s="71"/>
      <c r="B279" s="71"/>
      <c r="C279" s="71"/>
      <c r="D279" s="71"/>
      <c r="E279" s="71"/>
      <c r="F279" s="71"/>
      <c r="G279" s="71"/>
      <c r="H279" s="71"/>
      <c r="I279" s="71"/>
      <c r="J279" s="71"/>
      <c r="K279" s="71"/>
    </row>
    <row r="280" ht="14.25" customHeight="1">
      <c r="A280" s="71"/>
      <c r="B280" s="71"/>
      <c r="C280" s="71"/>
      <c r="D280" s="71"/>
      <c r="E280" s="71"/>
      <c r="F280" s="71"/>
      <c r="G280" s="71"/>
      <c r="H280" s="71"/>
      <c r="I280" s="71"/>
      <c r="J280" s="71"/>
      <c r="K280" s="71"/>
    </row>
    <row r="281" ht="14.25" customHeight="1">
      <c r="A281" s="10"/>
      <c r="B281" s="10"/>
      <c r="C281" s="10"/>
      <c r="D281" s="10"/>
      <c r="E281" s="10"/>
      <c r="F281" s="10"/>
      <c r="G281" s="10"/>
    </row>
    <row r="282" ht="14.25" customHeight="1">
      <c r="A282" s="10"/>
      <c r="B282" s="10"/>
      <c r="C282" s="10"/>
      <c r="D282" s="10"/>
      <c r="E282" s="10"/>
      <c r="F282" s="10"/>
      <c r="G282" s="10"/>
    </row>
    <row r="283" ht="14.25" customHeight="1">
      <c r="A283" s="10"/>
      <c r="B283" s="10"/>
      <c r="C283" s="10"/>
      <c r="D283" s="10"/>
      <c r="E283" s="10"/>
      <c r="F283" s="10"/>
      <c r="G283" s="10"/>
    </row>
    <row r="284" ht="14.25" customHeight="1">
      <c r="A284" s="10"/>
      <c r="B284" s="10"/>
      <c r="C284" s="10"/>
      <c r="D284" s="10"/>
      <c r="E284" s="10"/>
      <c r="F284" s="10"/>
      <c r="G284" s="10"/>
    </row>
    <row r="285" ht="14.25" customHeight="1">
      <c r="A285" s="10"/>
      <c r="B285" s="10"/>
      <c r="C285" s="10"/>
      <c r="D285" s="10"/>
      <c r="E285" s="10"/>
      <c r="F285" s="10"/>
      <c r="G285" s="10"/>
    </row>
    <row r="286" ht="14.25" customHeight="1">
      <c r="A286" s="10"/>
      <c r="B286" s="10"/>
      <c r="C286" s="10"/>
      <c r="D286" s="10"/>
      <c r="E286" s="10"/>
      <c r="F286" s="10"/>
      <c r="G286" s="10"/>
    </row>
    <row r="287" ht="14.25" customHeight="1">
      <c r="A287" s="10"/>
      <c r="B287" s="10"/>
      <c r="C287" s="10"/>
      <c r="D287" s="10"/>
      <c r="E287" s="10"/>
      <c r="F287" s="10"/>
      <c r="G287" s="10"/>
    </row>
    <row r="288" ht="14.25" customHeight="1">
      <c r="A288" s="10"/>
      <c r="B288" s="10"/>
      <c r="C288" s="10"/>
      <c r="D288" s="10"/>
      <c r="E288" s="10"/>
      <c r="F288" s="10"/>
      <c r="G288" s="10"/>
    </row>
    <row r="289" ht="14.25" customHeight="1">
      <c r="A289" s="10"/>
      <c r="B289" s="10"/>
      <c r="C289" s="10"/>
      <c r="D289" s="10"/>
      <c r="E289" s="10"/>
      <c r="F289" s="10"/>
      <c r="G289" s="10"/>
    </row>
    <row r="290" ht="14.25" customHeight="1">
      <c r="A290" s="10"/>
      <c r="B290" s="10"/>
      <c r="C290" s="10"/>
      <c r="D290" s="10"/>
      <c r="E290" s="10"/>
      <c r="F290" s="10"/>
      <c r="G290" s="10"/>
    </row>
    <row r="291" ht="14.25" customHeight="1">
      <c r="A291" s="10"/>
      <c r="B291" s="10"/>
      <c r="C291" s="10"/>
      <c r="D291" s="10"/>
      <c r="E291" s="10"/>
      <c r="F291" s="10"/>
      <c r="G291" s="10"/>
    </row>
    <row r="292" ht="14.25" customHeight="1">
      <c r="A292" s="10"/>
      <c r="B292" s="10"/>
      <c r="C292" s="10"/>
      <c r="D292" s="10"/>
      <c r="E292" s="10"/>
      <c r="F292" s="10"/>
      <c r="G292" s="10"/>
    </row>
    <row r="293" ht="14.25" customHeight="1">
      <c r="A293" s="10"/>
      <c r="B293" s="10"/>
      <c r="C293" s="10"/>
      <c r="D293" s="10"/>
      <c r="E293" s="10"/>
      <c r="F293" s="10"/>
      <c r="G293" s="10"/>
    </row>
    <row r="294" ht="14.25" customHeight="1">
      <c r="A294" s="10"/>
      <c r="B294" s="10"/>
      <c r="C294" s="10"/>
      <c r="D294" s="10"/>
      <c r="E294" s="10"/>
      <c r="F294" s="10"/>
      <c r="G294" s="10"/>
    </row>
    <row r="295" ht="14.25" customHeight="1">
      <c r="A295" s="10"/>
      <c r="B295" s="10"/>
      <c r="C295" s="10"/>
      <c r="D295" s="10"/>
      <c r="E295" s="10"/>
      <c r="F295" s="10"/>
      <c r="G295" s="10"/>
    </row>
    <row r="296" ht="14.25" customHeight="1">
      <c r="A296" s="10"/>
      <c r="B296" s="10"/>
      <c r="C296" s="10"/>
      <c r="D296" s="10"/>
      <c r="E296" s="10"/>
      <c r="F296" s="10"/>
      <c r="G296" s="10"/>
    </row>
    <row r="297" ht="14.25" customHeight="1">
      <c r="A297" s="10"/>
      <c r="B297" s="10"/>
      <c r="C297" s="10"/>
      <c r="D297" s="10"/>
      <c r="E297" s="10"/>
      <c r="F297" s="10"/>
      <c r="G297" s="10"/>
    </row>
    <row r="298" ht="14.25" customHeight="1">
      <c r="A298" s="10"/>
      <c r="B298" s="10"/>
      <c r="C298" s="10"/>
      <c r="D298" s="10"/>
      <c r="E298" s="10"/>
      <c r="F298" s="10"/>
      <c r="G298" s="10"/>
    </row>
    <row r="299" ht="14.25" customHeight="1">
      <c r="A299" s="10"/>
      <c r="B299" s="10"/>
      <c r="C299" s="10"/>
      <c r="D299" s="10"/>
      <c r="E299" s="10"/>
      <c r="F299" s="10"/>
      <c r="G299" s="10"/>
    </row>
    <row r="300" ht="14.25" customHeight="1">
      <c r="A300" s="10"/>
      <c r="B300" s="10"/>
      <c r="C300" s="10"/>
      <c r="D300" s="10"/>
      <c r="E300" s="10"/>
      <c r="F300" s="10"/>
      <c r="G300" s="10"/>
    </row>
    <row r="301" ht="14.25" customHeight="1">
      <c r="A301" s="10"/>
      <c r="B301" s="10"/>
      <c r="C301" s="10"/>
      <c r="D301" s="10"/>
      <c r="E301" s="10"/>
      <c r="F301" s="10"/>
      <c r="G301" s="10"/>
    </row>
    <row r="302" ht="14.25" customHeight="1">
      <c r="A302" s="10"/>
      <c r="B302" s="10"/>
      <c r="C302" s="10"/>
      <c r="D302" s="10"/>
      <c r="E302" s="10"/>
      <c r="F302" s="10"/>
      <c r="G302" s="10"/>
    </row>
    <row r="303" ht="14.25" customHeight="1">
      <c r="A303" s="10"/>
      <c r="B303" s="10"/>
      <c r="C303" s="10"/>
      <c r="D303" s="10"/>
      <c r="E303" s="10"/>
      <c r="F303" s="10"/>
      <c r="G303" s="10"/>
    </row>
    <row r="304" ht="14.25" customHeight="1">
      <c r="A304" s="10"/>
      <c r="B304" s="10"/>
      <c r="C304" s="10"/>
      <c r="D304" s="10"/>
      <c r="E304" s="10"/>
      <c r="F304" s="10"/>
      <c r="G304" s="10"/>
    </row>
    <row r="305" ht="14.25" customHeight="1">
      <c r="A305" s="10"/>
      <c r="B305" s="10"/>
      <c r="C305" s="10"/>
      <c r="D305" s="10"/>
      <c r="E305" s="10"/>
      <c r="F305" s="10"/>
      <c r="G305" s="10"/>
    </row>
    <row r="306" ht="14.25" customHeight="1">
      <c r="A306" s="10"/>
      <c r="B306" s="10"/>
      <c r="C306" s="10"/>
      <c r="D306" s="10"/>
      <c r="E306" s="10"/>
      <c r="F306" s="10"/>
      <c r="G306" s="10"/>
    </row>
    <row r="307" ht="14.25" customHeight="1">
      <c r="A307" s="10"/>
      <c r="B307" s="10"/>
      <c r="C307" s="10"/>
      <c r="D307" s="10"/>
      <c r="E307" s="10"/>
      <c r="F307" s="10"/>
      <c r="G307" s="10"/>
    </row>
    <row r="308" ht="14.25" customHeight="1">
      <c r="A308" s="10"/>
      <c r="B308" s="10"/>
      <c r="C308" s="10"/>
      <c r="D308" s="10"/>
      <c r="E308" s="10"/>
      <c r="F308" s="10"/>
      <c r="G308" s="10"/>
    </row>
    <row r="309" ht="14.25" customHeight="1">
      <c r="A309" s="10"/>
      <c r="B309" s="10"/>
      <c r="C309" s="10"/>
      <c r="D309" s="10"/>
      <c r="E309" s="10"/>
      <c r="F309" s="10"/>
      <c r="G309" s="10"/>
    </row>
    <row r="310" ht="14.25" customHeight="1">
      <c r="A310" s="10"/>
      <c r="B310" s="10"/>
      <c r="C310" s="10"/>
      <c r="D310" s="10"/>
      <c r="E310" s="10"/>
      <c r="F310" s="10"/>
      <c r="G310" s="10"/>
    </row>
    <row r="311" ht="14.25" customHeight="1">
      <c r="A311" s="10"/>
      <c r="B311" s="10"/>
      <c r="C311" s="10"/>
      <c r="D311" s="10"/>
      <c r="E311" s="10"/>
      <c r="F311" s="10"/>
      <c r="G311" s="10"/>
    </row>
    <row r="312" ht="14.25" customHeight="1">
      <c r="A312" s="10"/>
      <c r="B312" s="10"/>
      <c r="C312" s="10"/>
      <c r="D312" s="10"/>
      <c r="E312" s="10"/>
      <c r="F312" s="10"/>
      <c r="G312" s="10"/>
    </row>
    <row r="313" ht="14.25" customHeight="1">
      <c r="A313" s="10"/>
      <c r="B313" s="10"/>
      <c r="C313" s="10"/>
      <c r="D313" s="10"/>
      <c r="E313" s="10"/>
      <c r="F313" s="10"/>
      <c r="G313" s="10"/>
    </row>
    <row r="314" ht="14.25" customHeight="1">
      <c r="A314" s="10"/>
      <c r="B314" s="10"/>
      <c r="C314" s="10"/>
      <c r="D314" s="10"/>
      <c r="E314" s="10"/>
      <c r="F314" s="10"/>
      <c r="G314" s="10"/>
    </row>
    <row r="315" ht="14.25" customHeight="1">
      <c r="A315" s="10"/>
      <c r="B315" s="10"/>
      <c r="C315" s="10"/>
      <c r="D315" s="10"/>
      <c r="E315" s="10"/>
      <c r="F315" s="10"/>
      <c r="G315" s="10"/>
    </row>
    <row r="316" ht="14.25" customHeight="1">
      <c r="A316" s="10"/>
      <c r="B316" s="10"/>
      <c r="C316" s="10"/>
      <c r="D316" s="10"/>
      <c r="E316" s="10"/>
      <c r="F316" s="10"/>
      <c r="G316" s="10"/>
    </row>
    <row r="317" ht="14.25" customHeight="1">
      <c r="A317" s="10"/>
      <c r="B317" s="10"/>
      <c r="C317" s="10"/>
      <c r="D317" s="10"/>
      <c r="E317" s="10"/>
      <c r="F317" s="10"/>
      <c r="G317" s="10"/>
    </row>
    <row r="318" ht="14.25" customHeight="1">
      <c r="A318" s="10"/>
      <c r="B318" s="10"/>
      <c r="C318" s="10"/>
      <c r="D318" s="10"/>
      <c r="E318" s="10"/>
      <c r="F318" s="10"/>
      <c r="G318" s="10"/>
    </row>
    <row r="319" ht="14.25" customHeight="1">
      <c r="A319" s="10"/>
      <c r="B319" s="10"/>
      <c r="C319" s="10"/>
      <c r="D319" s="10"/>
      <c r="E319" s="10"/>
      <c r="F319" s="10"/>
      <c r="G319" s="10"/>
    </row>
    <row r="320" ht="14.25" customHeight="1">
      <c r="A320" s="10"/>
      <c r="B320" s="10"/>
      <c r="C320" s="10"/>
      <c r="D320" s="10"/>
      <c r="E320" s="10"/>
      <c r="F320" s="10"/>
      <c r="G320" s="10"/>
    </row>
    <row r="321" ht="14.25" customHeight="1">
      <c r="A321" s="10"/>
      <c r="B321" s="10"/>
      <c r="C321" s="10"/>
      <c r="D321" s="10"/>
      <c r="E321" s="10"/>
      <c r="F321" s="10"/>
      <c r="G321" s="10"/>
    </row>
    <row r="322" ht="14.25" customHeight="1">
      <c r="A322" s="10"/>
      <c r="B322" s="10"/>
      <c r="C322" s="10"/>
      <c r="D322" s="10"/>
      <c r="E322" s="10"/>
      <c r="F322" s="10"/>
      <c r="G322" s="10"/>
    </row>
    <row r="323" ht="14.25" customHeight="1">
      <c r="A323" s="10"/>
      <c r="B323" s="10"/>
      <c r="C323" s="10"/>
      <c r="D323" s="10"/>
      <c r="E323" s="10"/>
      <c r="F323" s="10"/>
      <c r="G323" s="10"/>
    </row>
    <row r="324" ht="14.25" customHeight="1">
      <c r="A324" s="10"/>
      <c r="B324" s="10"/>
      <c r="C324" s="10"/>
      <c r="D324" s="10"/>
      <c r="E324" s="10"/>
      <c r="F324" s="10"/>
      <c r="G324" s="10"/>
    </row>
    <row r="325" ht="14.25" customHeight="1">
      <c r="A325" s="10"/>
      <c r="B325" s="10"/>
      <c r="C325" s="10"/>
      <c r="D325" s="10"/>
      <c r="E325" s="10"/>
      <c r="F325" s="10"/>
      <c r="G325" s="10"/>
    </row>
    <row r="326" ht="14.25" customHeight="1">
      <c r="A326" s="10"/>
      <c r="B326" s="10"/>
      <c r="C326" s="10"/>
      <c r="D326" s="10"/>
      <c r="E326" s="10"/>
      <c r="F326" s="10"/>
      <c r="G326" s="10"/>
    </row>
    <row r="327" ht="14.25" customHeight="1">
      <c r="A327" s="10"/>
      <c r="B327" s="10"/>
      <c r="C327" s="10"/>
      <c r="D327" s="10"/>
      <c r="E327" s="10"/>
      <c r="F327" s="10"/>
      <c r="G327" s="10"/>
    </row>
    <row r="328" ht="14.25" customHeight="1">
      <c r="A328" s="10"/>
      <c r="B328" s="10"/>
      <c r="C328" s="10"/>
      <c r="D328" s="10"/>
      <c r="E328" s="10"/>
      <c r="F328" s="10"/>
      <c r="G328" s="10"/>
    </row>
    <row r="329" ht="14.25" customHeight="1">
      <c r="A329" s="10"/>
      <c r="B329" s="10"/>
      <c r="C329" s="10"/>
      <c r="D329" s="10"/>
      <c r="E329" s="10"/>
      <c r="F329" s="10"/>
      <c r="G329" s="10"/>
    </row>
    <row r="330" ht="14.25" customHeight="1">
      <c r="A330" s="10"/>
      <c r="B330" s="10"/>
      <c r="C330" s="10"/>
      <c r="D330" s="10"/>
      <c r="E330" s="10"/>
      <c r="F330" s="10"/>
      <c r="G330" s="10"/>
    </row>
    <row r="331" ht="14.25" customHeight="1">
      <c r="A331" s="10"/>
      <c r="B331" s="10"/>
      <c r="C331" s="10"/>
      <c r="D331" s="10"/>
      <c r="E331" s="10"/>
      <c r="F331" s="10"/>
      <c r="G331" s="10"/>
    </row>
    <row r="332" ht="14.25" customHeight="1">
      <c r="A332" s="10"/>
      <c r="B332" s="10"/>
      <c r="C332" s="10"/>
      <c r="D332" s="10"/>
      <c r="E332" s="10"/>
      <c r="F332" s="10"/>
      <c r="G332" s="10"/>
    </row>
    <row r="333" ht="14.25" customHeight="1">
      <c r="A333" s="10"/>
      <c r="B333" s="10"/>
      <c r="C333" s="10"/>
      <c r="D333" s="10"/>
      <c r="E333" s="10"/>
      <c r="F333" s="10"/>
      <c r="G333" s="10"/>
    </row>
    <row r="334" ht="14.25" customHeight="1">
      <c r="A334" s="10"/>
      <c r="B334" s="10"/>
      <c r="C334" s="10"/>
      <c r="D334" s="10"/>
      <c r="E334" s="10"/>
      <c r="F334" s="10"/>
      <c r="G334" s="10"/>
    </row>
    <row r="335" ht="14.25" customHeight="1">
      <c r="A335" s="10"/>
      <c r="B335" s="10"/>
      <c r="C335" s="10"/>
      <c r="D335" s="10"/>
      <c r="E335" s="10"/>
      <c r="F335" s="10"/>
      <c r="G335" s="10"/>
    </row>
    <row r="336" ht="14.25" customHeight="1">
      <c r="A336" s="10"/>
      <c r="B336" s="10"/>
      <c r="C336" s="10"/>
      <c r="D336" s="10"/>
      <c r="E336" s="10"/>
      <c r="F336" s="10"/>
      <c r="G336" s="10"/>
    </row>
    <row r="337" ht="14.25" customHeight="1">
      <c r="A337" s="10"/>
      <c r="B337" s="10"/>
      <c r="C337" s="10"/>
      <c r="D337" s="10"/>
      <c r="E337" s="10"/>
      <c r="F337" s="10"/>
      <c r="G337" s="10"/>
    </row>
    <row r="338" ht="14.25" customHeight="1">
      <c r="A338" s="10"/>
      <c r="B338" s="10"/>
      <c r="C338" s="10"/>
      <c r="D338" s="10"/>
      <c r="E338" s="10"/>
      <c r="F338" s="10"/>
      <c r="G338" s="10"/>
    </row>
    <row r="339" ht="14.25" customHeight="1">
      <c r="A339" s="10"/>
      <c r="B339" s="10"/>
      <c r="C339" s="10"/>
      <c r="D339" s="10"/>
      <c r="E339" s="10"/>
      <c r="F339" s="10"/>
      <c r="G339" s="10"/>
    </row>
    <row r="340" ht="14.25" customHeight="1">
      <c r="A340" s="10"/>
      <c r="B340" s="10"/>
      <c r="C340" s="10"/>
      <c r="D340" s="10"/>
      <c r="E340" s="10"/>
      <c r="F340" s="10"/>
      <c r="G340" s="10"/>
    </row>
    <row r="341" ht="14.25" customHeight="1">
      <c r="A341" s="10"/>
      <c r="B341" s="10"/>
      <c r="C341" s="10"/>
      <c r="D341" s="10"/>
      <c r="E341" s="10"/>
      <c r="F341" s="10"/>
      <c r="G341" s="10"/>
    </row>
    <row r="342" ht="14.25" customHeight="1">
      <c r="A342" s="10"/>
      <c r="B342" s="10"/>
      <c r="C342" s="10"/>
      <c r="D342" s="10"/>
      <c r="E342" s="10"/>
      <c r="F342" s="10"/>
      <c r="G342" s="10"/>
    </row>
    <row r="343" ht="14.25" customHeight="1">
      <c r="A343" s="10"/>
      <c r="B343" s="10"/>
      <c r="C343" s="10"/>
      <c r="D343" s="10"/>
      <c r="E343" s="10"/>
      <c r="F343" s="10"/>
      <c r="G343" s="10"/>
    </row>
    <row r="344" ht="14.25" customHeight="1">
      <c r="A344" s="10"/>
      <c r="B344" s="10"/>
      <c r="C344" s="10"/>
      <c r="D344" s="10"/>
      <c r="E344" s="10"/>
      <c r="F344" s="10"/>
      <c r="G344" s="10"/>
    </row>
    <row r="345" ht="14.25" customHeight="1">
      <c r="A345" s="10"/>
      <c r="B345" s="10"/>
      <c r="C345" s="10"/>
      <c r="D345" s="10"/>
      <c r="E345" s="10"/>
      <c r="F345" s="10"/>
      <c r="G345" s="10"/>
    </row>
    <row r="346" ht="14.25" customHeight="1">
      <c r="A346" s="10"/>
      <c r="B346" s="10"/>
      <c r="C346" s="10"/>
      <c r="D346" s="10"/>
      <c r="E346" s="10"/>
      <c r="F346" s="10"/>
      <c r="G346" s="10"/>
    </row>
    <row r="347" ht="14.25" customHeight="1">
      <c r="A347" s="10"/>
      <c r="B347" s="10"/>
      <c r="C347" s="10"/>
      <c r="D347" s="10"/>
      <c r="E347" s="10"/>
      <c r="F347" s="10"/>
      <c r="G347" s="10"/>
    </row>
    <row r="348" ht="14.25" customHeight="1">
      <c r="A348" s="10"/>
      <c r="B348" s="10"/>
      <c r="C348" s="10"/>
      <c r="D348" s="10"/>
      <c r="E348" s="10"/>
      <c r="F348" s="10"/>
      <c r="G348" s="10"/>
    </row>
    <row r="349" ht="14.25" customHeight="1">
      <c r="A349" s="10"/>
      <c r="B349" s="10"/>
      <c r="C349" s="10"/>
      <c r="D349" s="10"/>
      <c r="E349" s="10"/>
      <c r="F349" s="10"/>
      <c r="G349" s="10"/>
    </row>
    <row r="350" ht="14.25" customHeight="1">
      <c r="A350" s="10"/>
      <c r="B350" s="10"/>
      <c r="C350" s="10"/>
      <c r="D350" s="10"/>
      <c r="E350" s="10"/>
      <c r="F350" s="10"/>
      <c r="G350" s="10"/>
    </row>
    <row r="351" ht="14.25" customHeight="1">
      <c r="A351" s="10"/>
      <c r="B351" s="10"/>
      <c r="C351" s="10"/>
      <c r="D351" s="10"/>
      <c r="E351" s="10"/>
      <c r="F351" s="10"/>
      <c r="G351" s="10"/>
    </row>
    <row r="352" ht="14.25" customHeight="1">
      <c r="A352" s="10"/>
      <c r="B352" s="10"/>
      <c r="C352" s="10"/>
      <c r="D352" s="10"/>
      <c r="E352" s="10"/>
      <c r="F352" s="10"/>
      <c r="G352" s="10"/>
    </row>
    <row r="353" ht="14.25" customHeight="1">
      <c r="A353" s="10"/>
      <c r="B353" s="10"/>
      <c r="C353" s="10"/>
      <c r="D353" s="10"/>
      <c r="E353" s="10"/>
      <c r="F353" s="10"/>
      <c r="G353" s="10"/>
    </row>
    <row r="354" ht="14.25" customHeight="1">
      <c r="A354" s="10"/>
      <c r="B354" s="10"/>
      <c r="C354" s="10"/>
      <c r="D354" s="10"/>
      <c r="E354" s="10"/>
      <c r="F354" s="10"/>
      <c r="G354" s="10"/>
    </row>
    <row r="355" ht="14.25" customHeight="1">
      <c r="A355" s="10"/>
      <c r="B355" s="10"/>
      <c r="C355" s="10"/>
      <c r="D355" s="10"/>
      <c r="E355" s="10"/>
      <c r="F355" s="10"/>
      <c r="G355" s="10"/>
    </row>
    <row r="356" ht="14.25" customHeight="1">
      <c r="A356" s="10"/>
      <c r="B356" s="10"/>
      <c r="C356" s="10"/>
      <c r="D356" s="10"/>
      <c r="E356" s="10"/>
      <c r="F356" s="10"/>
      <c r="G356" s="10"/>
    </row>
    <row r="357" ht="14.25" customHeight="1">
      <c r="A357" s="10"/>
      <c r="B357" s="10"/>
      <c r="C357" s="10"/>
      <c r="D357" s="10"/>
      <c r="E357" s="10"/>
      <c r="F357" s="10"/>
      <c r="G357" s="10"/>
    </row>
    <row r="358" ht="14.25" customHeight="1">
      <c r="A358" s="10"/>
      <c r="B358" s="10"/>
      <c r="C358" s="10"/>
      <c r="D358" s="10"/>
      <c r="E358" s="10"/>
      <c r="F358" s="10"/>
      <c r="G358" s="10"/>
    </row>
    <row r="359" ht="14.25" customHeight="1">
      <c r="A359" s="10"/>
      <c r="B359" s="10"/>
      <c r="C359" s="10"/>
      <c r="D359" s="10"/>
      <c r="E359" s="10"/>
      <c r="F359" s="10"/>
      <c r="G359" s="10"/>
    </row>
    <row r="360" ht="14.25" customHeight="1">
      <c r="A360" s="10"/>
      <c r="B360" s="10"/>
      <c r="C360" s="10"/>
      <c r="D360" s="10"/>
      <c r="E360" s="10"/>
      <c r="F360" s="10"/>
      <c r="G360" s="10"/>
    </row>
    <row r="361" ht="14.25" customHeight="1">
      <c r="A361" s="10"/>
      <c r="B361" s="10"/>
      <c r="C361" s="10"/>
      <c r="D361" s="10"/>
      <c r="E361" s="10"/>
      <c r="F361" s="10"/>
      <c r="G361" s="10"/>
    </row>
    <row r="362" ht="14.25" customHeight="1">
      <c r="A362" s="10"/>
      <c r="B362" s="10"/>
      <c r="C362" s="10"/>
      <c r="D362" s="10"/>
      <c r="E362" s="10"/>
      <c r="F362" s="10"/>
      <c r="G362" s="10"/>
    </row>
    <row r="363" ht="14.25" customHeight="1">
      <c r="A363" s="10"/>
      <c r="B363" s="10"/>
      <c r="C363" s="10"/>
      <c r="D363" s="10"/>
      <c r="E363" s="10"/>
      <c r="F363" s="10"/>
      <c r="G363" s="10"/>
    </row>
    <row r="364" ht="14.25" customHeight="1">
      <c r="A364" s="10"/>
      <c r="B364" s="10"/>
      <c r="C364" s="10"/>
      <c r="D364" s="10"/>
      <c r="E364" s="10"/>
      <c r="F364" s="10"/>
      <c r="G364" s="10"/>
    </row>
    <row r="365" ht="14.25" customHeight="1">
      <c r="A365" s="10"/>
      <c r="B365" s="10"/>
      <c r="C365" s="10"/>
      <c r="D365" s="10"/>
      <c r="E365" s="10"/>
      <c r="F365" s="10"/>
      <c r="G365" s="10"/>
    </row>
    <row r="366" ht="14.25" customHeight="1">
      <c r="A366" s="10"/>
      <c r="B366" s="10"/>
      <c r="C366" s="10"/>
      <c r="D366" s="10"/>
      <c r="E366" s="10"/>
      <c r="F366" s="10"/>
      <c r="G366" s="10"/>
    </row>
    <row r="367" ht="14.25" customHeight="1">
      <c r="A367" s="10"/>
      <c r="B367" s="10"/>
      <c r="C367" s="10"/>
      <c r="D367" s="10"/>
      <c r="E367" s="10"/>
      <c r="F367" s="10"/>
      <c r="G367" s="10"/>
    </row>
    <row r="368" ht="14.25" customHeight="1">
      <c r="A368" s="10"/>
      <c r="B368" s="10"/>
      <c r="C368" s="10"/>
      <c r="D368" s="10"/>
      <c r="E368" s="10"/>
      <c r="F368" s="10"/>
      <c r="G368" s="10"/>
    </row>
    <row r="369" ht="14.25" customHeight="1">
      <c r="A369" s="10"/>
      <c r="B369" s="10"/>
      <c r="C369" s="10"/>
      <c r="D369" s="10"/>
      <c r="E369" s="10"/>
      <c r="F369" s="10"/>
      <c r="G369" s="10"/>
    </row>
    <row r="370" ht="14.25" customHeight="1">
      <c r="A370" s="10"/>
      <c r="B370" s="10"/>
      <c r="C370" s="10"/>
      <c r="D370" s="10"/>
      <c r="E370" s="10"/>
      <c r="F370" s="10"/>
      <c r="G370" s="10"/>
    </row>
    <row r="371" ht="14.25" customHeight="1">
      <c r="A371" s="10"/>
      <c r="B371" s="10"/>
      <c r="C371" s="10"/>
      <c r="D371" s="10"/>
      <c r="E371" s="10"/>
      <c r="F371" s="10"/>
      <c r="G371" s="10"/>
    </row>
    <row r="372" ht="14.25" customHeight="1">
      <c r="A372" s="10"/>
      <c r="B372" s="10"/>
      <c r="C372" s="10"/>
      <c r="D372" s="10"/>
      <c r="E372" s="10"/>
      <c r="F372" s="10"/>
      <c r="G372" s="10"/>
    </row>
    <row r="373" ht="14.25" customHeight="1">
      <c r="A373" s="10"/>
      <c r="B373" s="10"/>
      <c r="C373" s="10"/>
      <c r="D373" s="10"/>
      <c r="E373" s="10"/>
      <c r="F373" s="10"/>
      <c r="G373" s="10"/>
    </row>
    <row r="374" ht="14.25" customHeight="1">
      <c r="A374" s="10"/>
      <c r="B374" s="10"/>
      <c r="C374" s="10"/>
      <c r="D374" s="10"/>
      <c r="E374" s="10"/>
      <c r="F374" s="10"/>
      <c r="G374" s="10"/>
    </row>
    <row r="375" ht="14.25" customHeight="1">
      <c r="A375" s="10"/>
      <c r="B375" s="10"/>
      <c r="C375" s="10"/>
      <c r="D375" s="10"/>
      <c r="E375" s="10"/>
      <c r="F375" s="10"/>
      <c r="G375" s="10"/>
    </row>
    <row r="376" ht="14.25" customHeight="1">
      <c r="A376" s="10"/>
      <c r="B376" s="10"/>
      <c r="C376" s="10"/>
      <c r="D376" s="10"/>
      <c r="E376" s="10"/>
      <c r="F376" s="10"/>
      <c r="G376" s="10"/>
    </row>
    <row r="377" ht="14.25" customHeight="1">
      <c r="A377" s="10"/>
      <c r="B377" s="10"/>
      <c r="C377" s="10"/>
      <c r="D377" s="10"/>
      <c r="E377" s="10"/>
      <c r="F377" s="10"/>
      <c r="G377" s="10"/>
    </row>
    <row r="378" ht="14.25" customHeight="1">
      <c r="A378" s="10"/>
      <c r="B378" s="10"/>
      <c r="C378" s="10"/>
      <c r="D378" s="10"/>
      <c r="E378" s="10"/>
      <c r="F378" s="10"/>
      <c r="G378" s="10"/>
    </row>
    <row r="379" ht="14.25" customHeight="1">
      <c r="A379" s="10"/>
      <c r="B379" s="10"/>
      <c r="C379" s="10"/>
      <c r="D379" s="10"/>
      <c r="E379" s="10"/>
      <c r="F379" s="10"/>
      <c r="G379" s="10"/>
    </row>
    <row r="380" ht="14.25" customHeight="1">
      <c r="A380" s="10"/>
      <c r="B380" s="10"/>
      <c r="C380" s="10"/>
      <c r="D380" s="10"/>
      <c r="E380" s="10"/>
      <c r="F380" s="10"/>
      <c r="G380" s="10"/>
    </row>
    <row r="381" ht="14.25" customHeight="1">
      <c r="A381" s="10"/>
      <c r="B381" s="10"/>
      <c r="C381" s="10"/>
      <c r="D381" s="10"/>
      <c r="E381" s="10"/>
      <c r="F381" s="10"/>
      <c r="G381" s="10"/>
    </row>
    <row r="382" ht="14.25" customHeight="1">
      <c r="A382" s="10"/>
      <c r="B382" s="10"/>
      <c r="C382" s="10"/>
      <c r="D382" s="10"/>
      <c r="E382" s="10"/>
      <c r="F382" s="10"/>
      <c r="G382" s="10"/>
    </row>
    <row r="383" ht="14.25" customHeight="1">
      <c r="A383" s="10"/>
      <c r="B383" s="10"/>
      <c r="C383" s="10"/>
      <c r="D383" s="10"/>
      <c r="E383" s="10"/>
      <c r="F383" s="10"/>
      <c r="G383" s="10"/>
    </row>
    <row r="384" ht="14.25" customHeight="1">
      <c r="A384" s="10"/>
      <c r="B384" s="10"/>
      <c r="C384" s="10"/>
      <c r="D384" s="10"/>
      <c r="E384" s="10"/>
      <c r="F384" s="10"/>
      <c r="G384" s="10"/>
    </row>
    <row r="385" ht="14.25" customHeight="1">
      <c r="A385" s="10"/>
      <c r="B385" s="10"/>
      <c r="C385" s="10"/>
      <c r="D385" s="10"/>
      <c r="E385" s="10"/>
      <c r="F385" s="10"/>
      <c r="G385" s="10"/>
    </row>
    <row r="386" ht="14.25" customHeight="1">
      <c r="A386" s="10"/>
      <c r="B386" s="10"/>
      <c r="C386" s="10"/>
      <c r="D386" s="10"/>
      <c r="E386" s="10"/>
      <c r="F386" s="10"/>
      <c r="G386" s="10"/>
    </row>
    <row r="387" ht="14.25" customHeight="1">
      <c r="A387" s="10"/>
      <c r="B387" s="10"/>
      <c r="C387" s="10"/>
      <c r="D387" s="10"/>
      <c r="E387" s="10"/>
      <c r="F387" s="10"/>
      <c r="G387" s="10"/>
    </row>
    <row r="388" ht="14.25" customHeight="1">
      <c r="A388" s="10"/>
      <c r="B388" s="10"/>
      <c r="C388" s="10"/>
      <c r="D388" s="10"/>
      <c r="E388" s="10"/>
      <c r="F388" s="10"/>
      <c r="G388" s="10"/>
    </row>
    <row r="389" ht="14.25" customHeight="1">
      <c r="A389" s="10"/>
      <c r="B389" s="10"/>
      <c r="C389" s="10"/>
      <c r="D389" s="10"/>
      <c r="E389" s="10"/>
      <c r="F389" s="10"/>
      <c r="G389" s="10"/>
    </row>
    <row r="390" ht="14.25" customHeight="1">
      <c r="A390" s="10"/>
      <c r="B390" s="10"/>
      <c r="C390" s="10"/>
      <c r="D390" s="10"/>
      <c r="E390" s="10"/>
      <c r="F390" s="10"/>
      <c r="G390" s="10"/>
    </row>
    <row r="391" ht="14.25" customHeight="1">
      <c r="A391" s="10"/>
      <c r="B391" s="10"/>
      <c r="C391" s="10"/>
      <c r="D391" s="10"/>
      <c r="E391" s="10"/>
      <c r="F391" s="10"/>
      <c r="G391" s="10"/>
    </row>
    <row r="392" ht="14.25" customHeight="1">
      <c r="A392" s="10"/>
      <c r="B392" s="10"/>
      <c r="C392" s="10"/>
      <c r="D392" s="10"/>
      <c r="E392" s="10"/>
      <c r="F392" s="10"/>
      <c r="G392" s="10"/>
    </row>
    <row r="393" ht="14.25" customHeight="1">
      <c r="A393" s="10"/>
      <c r="B393" s="10"/>
      <c r="C393" s="10"/>
      <c r="D393" s="10"/>
      <c r="E393" s="10"/>
      <c r="F393" s="10"/>
      <c r="G393" s="10"/>
    </row>
    <row r="394" ht="14.25" customHeight="1">
      <c r="A394" s="10"/>
      <c r="B394" s="10"/>
      <c r="C394" s="10"/>
      <c r="D394" s="10"/>
      <c r="E394" s="10"/>
      <c r="F394" s="10"/>
      <c r="G394" s="10"/>
    </row>
    <row r="395" ht="14.25" customHeight="1">
      <c r="A395" s="10"/>
      <c r="B395" s="10"/>
      <c r="C395" s="10"/>
      <c r="D395" s="10"/>
      <c r="E395" s="10"/>
      <c r="F395" s="10"/>
      <c r="G395" s="10"/>
    </row>
    <row r="396" ht="14.25" customHeight="1">
      <c r="A396" s="10"/>
      <c r="B396" s="10"/>
      <c r="C396" s="10"/>
      <c r="D396" s="10"/>
      <c r="E396" s="10"/>
      <c r="F396" s="10"/>
      <c r="G396" s="10"/>
    </row>
    <row r="397" ht="14.25" customHeight="1">
      <c r="A397" s="10"/>
      <c r="B397" s="10"/>
      <c r="C397" s="10"/>
      <c r="D397" s="10"/>
      <c r="E397" s="10"/>
      <c r="F397" s="10"/>
      <c r="G397" s="10"/>
    </row>
    <row r="398" ht="14.25" customHeight="1">
      <c r="A398" s="10"/>
      <c r="B398" s="10"/>
      <c r="C398" s="10"/>
      <c r="D398" s="10"/>
      <c r="E398" s="10"/>
      <c r="F398" s="10"/>
      <c r="G398" s="10"/>
    </row>
    <row r="399" ht="14.25" customHeight="1">
      <c r="A399" s="10"/>
      <c r="B399" s="10"/>
      <c r="C399" s="10"/>
      <c r="D399" s="10"/>
      <c r="E399" s="10"/>
      <c r="F399" s="10"/>
      <c r="G399" s="10"/>
    </row>
    <row r="400" ht="14.25" customHeight="1">
      <c r="A400" s="10"/>
      <c r="B400" s="10"/>
      <c r="C400" s="10"/>
      <c r="D400" s="10"/>
      <c r="E400" s="10"/>
      <c r="F400" s="10"/>
      <c r="G400" s="10"/>
    </row>
    <row r="401" ht="14.25" customHeight="1">
      <c r="A401" s="10"/>
      <c r="B401" s="10"/>
      <c r="C401" s="10"/>
      <c r="D401" s="10"/>
      <c r="E401" s="10"/>
      <c r="F401" s="10"/>
      <c r="G401" s="10"/>
    </row>
    <row r="402" ht="14.25" customHeight="1">
      <c r="A402" s="10"/>
      <c r="B402" s="10"/>
      <c r="C402" s="10"/>
      <c r="D402" s="10"/>
      <c r="E402" s="10"/>
      <c r="F402" s="10"/>
      <c r="G402" s="10"/>
    </row>
    <row r="403" ht="14.25" customHeight="1">
      <c r="A403" s="10"/>
      <c r="B403" s="10"/>
      <c r="C403" s="10"/>
      <c r="D403" s="10"/>
      <c r="E403" s="10"/>
      <c r="F403" s="10"/>
      <c r="G403" s="10"/>
    </row>
    <row r="404" ht="14.25" customHeight="1">
      <c r="A404" s="10"/>
      <c r="B404" s="10"/>
      <c r="C404" s="10"/>
      <c r="D404" s="10"/>
      <c r="E404" s="10"/>
      <c r="F404" s="10"/>
      <c r="G404" s="10"/>
    </row>
    <row r="405" ht="14.25" customHeight="1">
      <c r="A405" s="10"/>
      <c r="B405" s="10"/>
      <c r="C405" s="10"/>
      <c r="D405" s="10"/>
      <c r="E405" s="10"/>
      <c r="F405" s="10"/>
      <c r="G405" s="10"/>
    </row>
    <row r="406" ht="14.25" customHeight="1">
      <c r="A406" s="10"/>
      <c r="B406" s="10"/>
      <c r="C406" s="10"/>
      <c r="D406" s="10"/>
      <c r="E406" s="10"/>
      <c r="F406" s="10"/>
      <c r="G406" s="10"/>
    </row>
    <row r="407" ht="14.25" customHeight="1">
      <c r="A407" s="10"/>
      <c r="B407" s="10"/>
      <c r="C407" s="10"/>
      <c r="D407" s="10"/>
      <c r="E407" s="10"/>
      <c r="F407" s="10"/>
      <c r="G407" s="10"/>
    </row>
    <row r="408" ht="14.25" customHeight="1">
      <c r="A408" s="10"/>
      <c r="B408" s="10"/>
      <c r="C408" s="10"/>
      <c r="D408" s="10"/>
      <c r="E408" s="10"/>
      <c r="F408" s="10"/>
      <c r="G408" s="10"/>
    </row>
    <row r="409" ht="14.25" customHeight="1">
      <c r="A409" s="10"/>
      <c r="B409" s="10"/>
      <c r="C409" s="10"/>
      <c r="D409" s="10"/>
      <c r="E409" s="10"/>
      <c r="F409" s="10"/>
      <c r="G409" s="10"/>
    </row>
    <row r="410" ht="14.25" customHeight="1">
      <c r="A410" s="10"/>
      <c r="B410" s="10"/>
      <c r="C410" s="10"/>
      <c r="D410" s="10"/>
      <c r="E410" s="10"/>
      <c r="F410" s="10"/>
      <c r="G410" s="10"/>
    </row>
    <row r="411" ht="14.25" customHeight="1">
      <c r="A411" s="10"/>
      <c r="B411" s="10"/>
      <c r="C411" s="10"/>
      <c r="D411" s="10"/>
      <c r="E411" s="10"/>
      <c r="F411" s="10"/>
      <c r="G411" s="10"/>
    </row>
    <row r="412" ht="14.25" customHeight="1">
      <c r="A412" s="10"/>
      <c r="B412" s="10"/>
      <c r="C412" s="10"/>
      <c r="D412" s="10"/>
      <c r="E412" s="10"/>
      <c r="F412" s="10"/>
      <c r="G412" s="10"/>
    </row>
    <row r="413" ht="14.25" customHeight="1">
      <c r="A413" s="10"/>
      <c r="B413" s="10"/>
      <c r="C413" s="10"/>
      <c r="D413" s="10"/>
      <c r="E413" s="10"/>
      <c r="F413" s="10"/>
      <c r="G413" s="10"/>
    </row>
    <row r="414" ht="14.25" customHeight="1">
      <c r="A414" s="10"/>
      <c r="B414" s="10"/>
      <c r="C414" s="10"/>
      <c r="D414" s="10"/>
      <c r="E414" s="10"/>
      <c r="F414" s="10"/>
      <c r="G414" s="10"/>
    </row>
    <row r="415" ht="14.25" customHeight="1">
      <c r="A415" s="10"/>
      <c r="B415" s="10"/>
      <c r="C415" s="10"/>
      <c r="D415" s="10"/>
      <c r="E415" s="10"/>
      <c r="F415" s="10"/>
      <c r="G415" s="10"/>
    </row>
    <row r="416" ht="14.25" customHeight="1">
      <c r="A416" s="10"/>
      <c r="B416" s="10"/>
      <c r="C416" s="10"/>
      <c r="D416" s="10"/>
      <c r="E416" s="10"/>
      <c r="F416" s="10"/>
      <c r="G416" s="10"/>
    </row>
    <row r="417" ht="14.25" customHeight="1">
      <c r="A417" s="10"/>
      <c r="B417" s="10"/>
      <c r="C417" s="10"/>
      <c r="D417" s="10"/>
      <c r="E417" s="10"/>
      <c r="F417" s="10"/>
      <c r="G417" s="10"/>
    </row>
    <row r="418" ht="14.25" customHeight="1">
      <c r="A418" s="10"/>
      <c r="B418" s="10"/>
      <c r="C418" s="10"/>
      <c r="D418" s="10"/>
      <c r="E418" s="10"/>
      <c r="F418" s="10"/>
      <c r="G418" s="10"/>
    </row>
    <row r="419" ht="14.25" customHeight="1">
      <c r="A419" s="10"/>
      <c r="B419" s="10"/>
      <c r="C419" s="10"/>
      <c r="D419" s="10"/>
      <c r="E419" s="10"/>
      <c r="F419" s="10"/>
      <c r="G419" s="10"/>
    </row>
    <row r="420" ht="14.25" customHeight="1">
      <c r="A420" s="10"/>
      <c r="B420" s="10"/>
      <c r="C420" s="10"/>
      <c r="D420" s="10"/>
      <c r="E420" s="10"/>
      <c r="F420" s="10"/>
      <c r="G420" s="10"/>
    </row>
    <row r="421" ht="14.25" customHeight="1">
      <c r="A421" s="10"/>
      <c r="B421" s="10"/>
      <c r="C421" s="10"/>
      <c r="D421" s="10"/>
      <c r="E421" s="10"/>
      <c r="F421" s="10"/>
      <c r="G421" s="10"/>
    </row>
    <row r="422" ht="14.25" customHeight="1">
      <c r="A422" s="10"/>
      <c r="B422" s="10"/>
      <c r="C422" s="10"/>
      <c r="D422" s="10"/>
      <c r="E422" s="10"/>
      <c r="F422" s="10"/>
      <c r="G422" s="10"/>
    </row>
    <row r="423" ht="14.25" customHeight="1">
      <c r="A423" s="10"/>
      <c r="B423" s="10"/>
      <c r="C423" s="10"/>
      <c r="D423" s="10"/>
      <c r="E423" s="10"/>
      <c r="F423" s="10"/>
      <c r="G423" s="10"/>
    </row>
    <row r="424" ht="14.25" customHeight="1">
      <c r="A424" s="10"/>
      <c r="B424" s="10"/>
      <c r="C424" s="10"/>
      <c r="D424" s="10"/>
      <c r="E424" s="10"/>
      <c r="F424" s="10"/>
      <c r="G424" s="10"/>
    </row>
    <row r="425" ht="14.25" customHeight="1">
      <c r="A425" s="10"/>
      <c r="B425" s="10"/>
      <c r="C425" s="10"/>
      <c r="D425" s="10"/>
      <c r="E425" s="10"/>
      <c r="F425" s="10"/>
      <c r="G425" s="10"/>
    </row>
    <row r="426" ht="14.25" customHeight="1">
      <c r="A426" s="10"/>
      <c r="B426" s="10"/>
      <c r="C426" s="10"/>
      <c r="D426" s="10"/>
      <c r="E426" s="10"/>
      <c r="F426" s="10"/>
      <c r="G426" s="10"/>
    </row>
    <row r="427" ht="14.25" customHeight="1">
      <c r="A427" s="10"/>
      <c r="B427" s="10"/>
      <c r="C427" s="10"/>
      <c r="D427" s="10"/>
      <c r="E427" s="10"/>
      <c r="F427" s="10"/>
      <c r="G427" s="10"/>
    </row>
    <row r="428" ht="14.25" customHeight="1">
      <c r="A428" s="10"/>
      <c r="B428" s="10"/>
      <c r="C428" s="10"/>
      <c r="D428" s="10"/>
      <c r="E428" s="10"/>
      <c r="F428" s="10"/>
      <c r="G428" s="10"/>
    </row>
    <row r="429" ht="14.25" customHeight="1">
      <c r="A429" s="10"/>
      <c r="B429" s="10"/>
      <c r="C429" s="10"/>
      <c r="D429" s="10"/>
      <c r="E429" s="10"/>
      <c r="F429" s="10"/>
      <c r="G429" s="10"/>
    </row>
    <row r="430" ht="14.25" customHeight="1">
      <c r="A430" s="10"/>
      <c r="B430" s="10"/>
      <c r="C430" s="10"/>
      <c r="D430" s="10"/>
      <c r="E430" s="10"/>
      <c r="F430" s="10"/>
      <c r="G430" s="10"/>
    </row>
    <row r="431" ht="14.25" customHeight="1">
      <c r="A431" s="10"/>
      <c r="B431" s="10"/>
      <c r="C431" s="10"/>
      <c r="D431" s="10"/>
      <c r="E431" s="10"/>
      <c r="F431" s="10"/>
      <c r="G431" s="10"/>
    </row>
    <row r="432" ht="14.25" customHeight="1">
      <c r="A432" s="10"/>
      <c r="B432" s="10"/>
      <c r="C432" s="10"/>
      <c r="D432" s="10"/>
      <c r="E432" s="10"/>
      <c r="F432" s="10"/>
      <c r="G432" s="10"/>
    </row>
    <row r="433" ht="14.25" customHeight="1">
      <c r="A433" s="10"/>
      <c r="B433" s="10"/>
      <c r="C433" s="10"/>
      <c r="D433" s="10"/>
      <c r="E433" s="10"/>
      <c r="F433" s="10"/>
      <c r="G433" s="10"/>
    </row>
    <row r="434" ht="14.25" customHeight="1">
      <c r="A434" s="10"/>
      <c r="B434" s="10"/>
      <c r="C434" s="10"/>
      <c r="D434" s="10"/>
      <c r="E434" s="10"/>
      <c r="F434" s="10"/>
      <c r="G434" s="10"/>
    </row>
    <row r="435" ht="14.25" customHeight="1">
      <c r="A435" s="10"/>
      <c r="B435" s="10"/>
      <c r="C435" s="10"/>
      <c r="D435" s="10"/>
      <c r="E435" s="10"/>
      <c r="F435" s="10"/>
      <c r="G435" s="10"/>
    </row>
    <row r="436" ht="14.25" customHeight="1">
      <c r="A436" s="10"/>
      <c r="B436" s="10"/>
      <c r="C436" s="10"/>
      <c r="D436" s="10"/>
      <c r="E436" s="10"/>
      <c r="F436" s="10"/>
      <c r="G436" s="10"/>
    </row>
    <row r="437" ht="14.25" customHeight="1">
      <c r="A437" s="10"/>
      <c r="B437" s="10"/>
      <c r="C437" s="10"/>
      <c r="D437" s="10"/>
      <c r="E437" s="10"/>
      <c r="F437" s="10"/>
      <c r="G437" s="10"/>
    </row>
    <row r="438" ht="14.25" customHeight="1">
      <c r="A438" s="10"/>
      <c r="B438" s="10"/>
      <c r="C438" s="10"/>
      <c r="D438" s="10"/>
      <c r="E438" s="10"/>
      <c r="F438" s="10"/>
      <c r="G438" s="10"/>
    </row>
    <row r="439" ht="14.25" customHeight="1">
      <c r="A439" s="10"/>
      <c r="B439" s="10"/>
      <c r="C439" s="10"/>
      <c r="D439" s="10"/>
      <c r="E439" s="10"/>
      <c r="F439" s="10"/>
      <c r="G439" s="10"/>
    </row>
    <row r="440" ht="14.25" customHeight="1">
      <c r="A440" s="10"/>
      <c r="B440" s="10"/>
      <c r="C440" s="10"/>
      <c r="D440" s="10"/>
      <c r="E440" s="10"/>
      <c r="F440" s="10"/>
      <c r="G440" s="10"/>
    </row>
    <row r="441" ht="14.25" customHeight="1">
      <c r="A441" s="10"/>
      <c r="B441" s="10"/>
      <c r="C441" s="10"/>
      <c r="D441" s="10"/>
      <c r="E441" s="10"/>
      <c r="F441" s="10"/>
      <c r="G441" s="10"/>
    </row>
    <row r="442" ht="14.25" customHeight="1">
      <c r="A442" s="10"/>
      <c r="B442" s="10"/>
      <c r="C442" s="10"/>
      <c r="D442" s="10"/>
      <c r="E442" s="10"/>
      <c r="F442" s="10"/>
      <c r="G442" s="10"/>
    </row>
    <row r="443" ht="14.25" customHeight="1">
      <c r="A443" s="10"/>
      <c r="B443" s="10"/>
      <c r="C443" s="10"/>
      <c r="D443" s="10"/>
      <c r="E443" s="10"/>
      <c r="F443" s="10"/>
      <c r="G443" s="10"/>
    </row>
    <row r="444" ht="14.25" customHeight="1">
      <c r="A444" s="10"/>
      <c r="B444" s="10"/>
      <c r="C444" s="10"/>
      <c r="D444" s="10"/>
      <c r="E444" s="10"/>
      <c r="F444" s="10"/>
      <c r="G444" s="10"/>
    </row>
    <row r="445" ht="14.25" customHeight="1">
      <c r="A445" s="10"/>
      <c r="B445" s="10"/>
      <c r="C445" s="10"/>
      <c r="D445" s="10"/>
      <c r="E445" s="10"/>
      <c r="F445" s="10"/>
      <c r="G445" s="10"/>
    </row>
    <row r="446" ht="14.25" customHeight="1">
      <c r="A446" s="10"/>
      <c r="B446" s="10"/>
      <c r="C446" s="10"/>
      <c r="D446" s="10"/>
      <c r="E446" s="10"/>
      <c r="F446" s="10"/>
      <c r="G446" s="10"/>
    </row>
    <row r="447" ht="14.25" customHeight="1">
      <c r="A447" s="10"/>
      <c r="B447" s="10"/>
      <c r="C447" s="10"/>
      <c r="D447" s="10"/>
      <c r="E447" s="10"/>
      <c r="F447" s="10"/>
      <c r="G447" s="10"/>
    </row>
    <row r="448" ht="14.25" customHeight="1">
      <c r="A448" s="10"/>
      <c r="B448" s="10"/>
      <c r="C448" s="10"/>
      <c r="D448" s="10"/>
      <c r="E448" s="10"/>
      <c r="F448" s="10"/>
      <c r="G448" s="10"/>
    </row>
    <row r="449" ht="14.25" customHeight="1">
      <c r="A449" s="10"/>
      <c r="B449" s="10"/>
      <c r="C449" s="10"/>
      <c r="D449" s="10"/>
      <c r="E449" s="10"/>
      <c r="F449" s="10"/>
      <c r="G449" s="10"/>
    </row>
    <row r="450" ht="14.25" customHeight="1">
      <c r="A450" s="10"/>
      <c r="B450" s="10"/>
      <c r="C450" s="10"/>
      <c r="D450" s="10"/>
      <c r="E450" s="10"/>
      <c r="F450" s="10"/>
      <c r="G450" s="10"/>
    </row>
    <row r="451" ht="14.25" customHeight="1">
      <c r="A451" s="10"/>
      <c r="B451" s="10"/>
      <c r="C451" s="10"/>
      <c r="D451" s="10"/>
      <c r="E451" s="10"/>
      <c r="F451" s="10"/>
      <c r="G451" s="10"/>
    </row>
    <row r="452" ht="14.25" customHeight="1">
      <c r="A452" s="10"/>
      <c r="B452" s="10"/>
      <c r="C452" s="10"/>
      <c r="D452" s="10"/>
      <c r="E452" s="10"/>
      <c r="F452" s="10"/>
      <c r="G452" s="10"/>
    </row>
    <row r="453" ht="14.25" customHeight="1">
      <c r="A453" s="10"/>
      <c r="B453" s="10"/>
      <c r="C453" s="10"/>
      <c r="D453" s="10"/>
      <c r="E453" s="10"/>
      <c r="F453" s="10"/>
      <c r="G453" s="10"/>
    </row>
    <row r="454" ht="14.25" customHeight="1">
      <c r="A454" s="10"/>
      <c r="B454" s="10"/>
      <c r="C454" s="10"/>
      <c r="D454" s="10"/>
      <c r="E454" s="10"/>
      <c r="F454" s="10"/>
      <c r="G454" s="10"/>
    </row>
    <row r="455" ht="14.25" customHeight="1">
      <c r="A455" s="10"/>
      <c r="B455" s="10"/>
      <c r="C455" s="10"/>
      <c r="D455" s="10"/>
      <c r="E455" s="10"/>
      <c r="F455" s="10"/>
      <c r="G455" s="10"/>
    </row>
    <row r="456" ht="14.25" customHeight="1">
      <c r="A456" s="10"/>
      <c r="B456" s="10"/>
      <c r="C456" s="10"/>
      <c r="D456" s="10"/>
      <c r="E456" s="10"/>
      <c r="F456" s="10"/>
      <c r="G456" s="10"/>
    </row>
    <row r="457" ht="14.25" customHeight="1">
      <c r="A457" s="10"/>
      <c r="B457" s="10"/>
      <c r="C457" s="10"/>
      <c r="D457" s="10"/>
      <c r="E457" s="10"/>
      <c r="F457" s="10"/>
      <c r="G457" s="10"/>
    </row>
    <row r="458" ht="14.25" customHeight="1">
      <c r="A458" s="10"/>
      <c r="B458" s="10"/>
      <c r="C458" s="10"/>
      <c r="D458" s="10"/>
      <c r="E458" s="10"/>
      <c r="F458" s="10"/>
      <c r="G458" s="10"/>
    </row>
    <row r="459" ht="14.25" customHeight="1">
      <c r="A459" s="10"/>
      <c r="B459" s="10"/>
      <c r="C459" s="10"/>
      <c r="D459" s="10"/>
      <c r="E459" s="10"/>
      <c r="F459" s="10"/>
      <c r="G459" s="10"/>
    </row>
    <row r="460" ht="14.25" customHeight="1">
      <c r="A460" s="10"/>
      <c r="B460" s="10"/>
      <c r="C460" s="10"/>
      <c r="D460" s="10"/>
      <c r="E460" s="10"/>
      <c r="F460" s="10"/>
      <c r="G460" s="10"/>
    </row>
    <row r="461" ht="14.25" customHeight="1">
      <c r="A461" s="10"/>
      <c r="B461" s="10"/>
      <c r="C461" s="10"/>
      <c r="D461" s="10"/>
      <c r="E461" s="10"/>
      <c r="F461" s="10"/>
      <c r="G461" s="10"/>
    </row>
    <row r="462" ht="14.25" customHeight="1">
      <c r="A462" s="10"/>
      <c r="B462" s="10"/>
      <c r="C462" s="10"/>
      <c r="D462" s="10"/>
      <c r="E462" s="10"/>
      <c r="F462" s="10"/>
      <c r="G462" s="10"/>
    </row>
    <row r="463" ht="14.25" customHeight="1">
      <c r="A463" s="10"/>
      <c r="B463" s="10"/>
      <c r="C463" s="10"/>
      <c r="D463" s="10"/>
      <c r="E463" s="10"/>
      <c r="F463" s="10"/>
      <c r="G463" s="10"/>
    </row>
    <row r="464" ht="14.25" customHeight="1">
      <c r="A464" s="10"/>
      <c r="B464" s="10"/>
      <c r="C464" s="10"/>
      <c r="D464" s="10"/>
      <c r="E464" s="10"/>
      <c r="F464" s="10"/>
      <c r="G464" s="10"/>
    </row>
    <row r="465" ht="14.25" customHeight="1">
      <c r="A465" s="10"/>
      <c r="B465" s="10"/>
      <c r="C465" s="10"/>
      <c r="D465" s="10"/>
      <c r="E465" s="10"/>
      <c r="F465" s="10"/>
      <c r="G465" s="10"/>
    </row>
    <row r="466" ht="14.25" customHeight="1">
      <c r="A466" s="10"/>
      <c r="B466" s="10"/>
      <c r="C466" s="10"/>
      <c r="D466" s="10"/>
      <c r="E466" s="10"/>
      <c r="F466" s="10"/>
      <c r="G466" s="10"/>
    </row>
    <row r="467" ht="14.25" customHeight="1">
      <c r="A467" s="10"/>
      <c r="B467" s="10"/>
      <c r="C467" s="10"/>
      <c r="D467" s="10"/>
      <c r="E467" s="10"/>
      <c r="F467" s="10"/>
      <c r="G467" s="10"/>
    </row>
    <row r="468" ht="14.25" customHeight="1">
      <c r="A468" s="10"/>
      <c r="B468" s="10"/>
      <c r="C468" s="10"/>
      <c r="D468" s="10"/>
      <c r="E468" s="10"/>
      <c r="F468" s="10"/>
      <c r="G468" s="10"/>
    </row>
    <row r="469" ht="14.25" customHeight="1">
      <c r="A469" s="10"/>
      <c r="B469" s="10"/>
      <c r="C469" s="10"/>
      <c r="D469" s="10"/>
      <c r="E469" s="10"/>
      <c r="F469" s="10"/>
      <c r="G469" s="10"/>
    </row>
    <row r="470" ht="14.25" customHeight="1">
      <c r="A470" s="10"/>
      <c r="B470" s="10"/>
      <c r="C470" s="10"/>
      <c r="D470" s="10"/>
      <c r="E470" s="10"/>
      <c r="F470" s="10"/>
      <c r="G470" s="10"/>
    </row>
    <row r="471" ht="14.25" customHeight="1">
      <c r="A471" s="10"/>
      <c r="B471" s="10"/>
      <c r="C471" s="10"/>
      <c r="D471" s="10"/>
      <c r="E471" s="10"/>
      <c r="F471" s="10"/>
      <c r="G471" s="10"/>
    </row>
    <row r="472" ht="14.25" customHeight="1">
      <c r="A472" s="10"/>
      <c r="B472" s="10"/>
      <c r="C472" s="10"/>
      <c r="D472" s="10"/>
      <c r="E472" s="10"/>
      <c r="F472" s="10"/>
      <c r="G472" s="10"/>
    </row>
    <row r="473" ht="14.25" customHeight="1">
      <c r="A473" s="10"/>
      <c r="B473" s="10"/>
      <c r="C473" s="10"/>
      <c r="D473" s="10"/>
      <c r="E473" s="10"/>
      <c r="F473" s="10"/>
      <c r="G473" s="10"/>
    </row>
    <row r="474" ht="14.25" customHeight="1">
      <c r="A474" s="10"/>
      <c r="B474" s="10"/>
      <c r="C474" s="10"/>
      <c r="D474" s="10"/>
      <c r="E474" s="10"/>
      <c r="F474" s="10"/>
      <c r="G474" s="10"/>
    </row>
    <row r="475" ht="14.25" customHeight="1">
      <c r="A475" s="10"/>
      <c r="B475" s="10"/>
      <c r="C475" s="10"/>
      <c r="D475" s="10"/>
      <c r="E475" s="10"/>
      <c r="F475" s="10"/>
      <c r="G475" s="10"/>
    </row>
    <row r="476" ht="14.25" customHeight="1">
      <c r="A476" s="10"/>
      <c r="B476" s="10"/>
      <c r="C476" s="10"/>
      <c r="D476" s="10"/>
      <c r="E476" s="10"/>
      <c r="F476" s="10"/>
      <c r="G476" s="10"/>
    </row>
    <row r="477" ht="14.25" customHeight="1">
      <c r="A477" s="10"/>
      <c r="B477" s="10"/>
      <c r="C477" s="10"/>
      <c r="D477" s="10"/>
      <c r="E477" s="10"/>
      <c r="F477" s="10"/>
      <c r="G477" s="10"/>
    </row>
    <row r="478" ht="14.25" customHeight="1">
      <c r="A478" s="10"/>
      <c r="B478" s="10"/>
      <c r="C478" s="10"/>
      <c r="D478" s="10"/>
      <c r="E478" s="10"/>
      <c r="F478" s="10"/>
      <c r="G478" s="10"/>
    </row>
    <row r="479" ht="14.25" customHeight="1">
      <c r="A479" s="10"/>
      <c r="B479" s="10"/>
      <c r="C479" s="10"/>
      <c r="D479" s="10"/>
      <c r="E479" s="10"/>
      <c r="F479" s="10"/>
      <c r="G479" s="10"/>
    </row>
    <row r="480" ht="14.25" customHeight="1">
      <c r="A480" s="10"/>
      <c r="B480" s="10"/>
      <c r="C480" s="10"/>
      <c r="D480" s="10"/>
      <c r="E480" s="10"/>
      <c r="F480" s="10"/>
      <c r="G480" s="10"/>
    </row>
    <row r="481" ht="14.25" customHeight="1">
      <c r="A481" s="10"/>
      <c r="B481" s="10"/>
      <c r="C481" s="10"/>
      <c r="D481" s="10"/>
      <c r="E481" s="10"/>
      <c r="F481" s="10"/>
      <c r="G481" s="10"/>
    </row>
    <row r="482" ht="14.25" customHeight="1">
      <c r="A482" s="10"/>
      <c r="B482" s="10"/>
      <c r="C482" s="10"/>
      <c r="D482" s="10"/>
      <c r="E482" s="10"/>
      <c r="F482" s="10"/>
      <c r="G482" s="10"/>
    </row>
    <row r="483" ht="14.25" customHeight="1">
      <c r="A483" s="10"/>
      <c r="B483" s="10"/>
      <c r="C483" s="10"/>
      <c r="D483" s="10"/>
      <c r="E483" s="10"/>
      <c r="F483" s="10"/>
      <c r="G483" s="10"/>
    </row>
    <row r="484" ht="14.25" customHeight="1">
      <c r="A484" s="10"/>
      <c r="B484" s="10"/>
      <c r="C484" s="10"/>
      <c r="D484" s="10"/>
      <c r="E484" s="10"/>
      <c r="F484" s="10"/>
      <c r="G484" s="10"/>
    </row>
    <row r="485" ht="14.25" customHeight="1">
      <c r="A485" s="10"/>
      <c r="B485" s="10"/>
      <c r="C485" s="10"/>
      <c r="D485" s="10"/>
      <c r="E485" s="10"/>
      <c r="F485" s="10"/>
      <c r="G485" s="10"/>
    </row>
    <row r="486" ht="14.25" customHeight="1">
      <c r="A486" s="10"/>
      <c r="B486" s="10"/>
      <c r="C486" s="10"/>
      <c r="D486" s="10"/>
      <c r="E486" s="10"/>
      <c r="F486" s="10"/>
      <c r="G486" s="10"/>
    </row>
    <row r="487" ht="14.25" customHeight="1">
      <c r="A487" s="10"/>
      <c r="B487" s="10"/>
      <c r="C487" s="10"/>
      <c r="D487" s="10"/>
      <c r="E487" s="10"/>
      <c r="F487" s="10"/>
      <c r="G487" s="10"/>
    </row>
    <row r="488" ht="14.25" customHeight="1">
      <c r="A488" s="10"/>
      <c r="B488" s="10"/>
      <c r="C488" s="10"/>
      <c r="D488" s="10"/>
      <c r="E488" s="10"/>
      <c r="F488" s="10"/>
      <c r="G488" s="10"/>
    </row>
    <row r="489" ht="14.25" customHeight="1">
      <c r="A489" s="10"/>
      <c r="B489" s="10"/>
      <c r="C489" s="10"/>
      <c r="D489" s="10"/>
      <c r="E489" s="10"/>
      <c r="F489" s="10"/>
      <c r="G489" s="10"/>
    </row>
    <row r="490" ht="14.25" customHeight="1">
      <c r="A490" s="10"/>
      <c r="B490" s="10"/>
      <c r="C490" s="10"/>
      <c r="D490" s="10"/>
      <c r="E490" s="10"/>
      <c r="F490" s="10"/>
      <c r="G490" s="10"/>
    </row>
    <row r="491" ht="14.25" customHeight="1">
      <c r="A491" s="10"/>
      <c r="B491" s="10"/>
      <c r="C491" s="10"/>
      <c r="D491" s="10"/>
      <c r="E491" s="10"/>
      <c r="F491" s="10"/>
      <c r="G491" s="10"/>
    </row>
    <row r="492" ht="14.25" customHeight="1">
      <c r="A492" s="10"/>
      <c r="B492" s="10"/>
      <c r="C492" s="10"/>
      <c r="D492" s="10"/>
      <c r="E492" s="10"/>
      <c r="F492" s="10"/>
      <c r="G492" s="10"/>
    </row>
    <row r="493" ht="14.25" customHeight="1">
      <c r="A493" s="10"/>
      <c r="B493" s="10"/>
      <c r="C493" s="10"/>
      <c r="D493" s="10"/>
      <c r="E493" s="10"/>
      <c r="F493" s="10"/>
      <c r="G493" s="10"/>
    </row>
    <row r="494" ht="14.25" customHeight="1">
      <c r="A494" s="10"/>
      <c r="B494" s="10"/>
      <c r="C494" s="10"/>
      <c r="D494" s="10"/>
      <c r="E494" s="10"/>
      <c r="F494" s="10"/>
      <c r="G494" s="10"/>
    </row>
    <row r="495" ht="14.25" customHeight="1">
      <c r="A495" s="10"/>
      <c r="B495" s="10"/>
      <c r="C495" s="10"/>
      <c r="D495" s="10"/>
      <c r="E495" s="10"/>
      <c r="F495" s="10"/>
      <c r="G495" s="10"/>
    </row>
    <row r="496" ht="14.25" customHeight="1">
      <c r="A496" s="10"/>
      <c r="B496" s="10"/>
      <c r="C496" s="10"/>
      <c r="D496" s="10"/>
      <c r="E496" s="10"/>
      <c r="F496" s="10"/>
      <c r="G496" s="10"/>
    </row>
    <row r="497" ht="14.25" customHeight="1">
      <c r="A497" s="10"/>
      <c r="B497" s="10"/>
      <c r="C497" s="10"/>
      <c r="D497" s="10"/>
      <c r="E497" s="10"/>
      <c r="F497" s="10"/>
      <c r="G497" s="10"/>
    </row>
    <row r="498" ht="14.25" customHeight="1">
      <c r="A498" s="10"/>
      <c r="B498" s="10"/>
      <c r="C498" s="10"/>
      <c r="D498" s="10"/>
      <c r="E498" s="10"/>
      <c r="F498" s="10"/>
      <c r="G498" s="10"/>
    </row>
    <row r="499" ht="14.25" customHeight="1">
      <c r="A499" s="10"/>
      <c r="B499" s="10"/>
      <c r="C499" s="10"/>
      <c r="D499" s="10"/>
      <c r="E499" s="10"/>
      <c r="F499" s="10"/>
      <c r="G499" s="10"/>
    </row>
    <row r="500" ht="14.25" customHeight="1">
      <c r="A500" s="10"/>
      <c r="B500" s="10"/>
      <c r="C500" s="10"/>
      <c r="D500" s="10"/>
      <c r="E500" s="10"/>
      <c r="F500" s="10"/>
      <c r="G500" s="10"/>
    </row>
    <row r="501" ht="14.25" customHeight="1">
      <c r="A501" s="10"/>
      <c r="B501" s="10"/>
      <c r="C501" s="10"/>
      <c r="D501" s="10"/>
      <c r="E501" s="10"/>
      <c r="F501" s="10"/>
      <c r="G501" s="10"/>
    </row>
    <row r="502" ht="14.25" customHeight="1">
      <c r="A502" s="10"/>
      <c r="B502" s="10"/>
      <c r="C502" s="10"/>
      <c r="D502" s="10"/>
      <c r="E502" s="10"/>
      <c r="F502" s="10"/>
      <c r="G502" s="10"/>
    </row>
    <row r="503" ht="14.25" customHeight="1">
      <c r="A503" s="10"/>
      <c r="B503" s="10"/>
      <c r="C503" s="10"/>
      <c r="D503" s="10"/>
      <c r="E503" s="10"/>
      <c r="F503" s="10"/>
      <c r="G503" s="10"/>
    </row>
    <row r="504" ht="14.25" customHeight="1">
      <c r="A504" s="10"/>
      <c r="B504" s="10"/>
      <c r="C504" s="10"/>
      <c r="D504" s="10"/>
      <c r="E504" s="10"/>
      <c r="F504" s="10"/>
      <c r="G504" s="10"/>
    </row>
    <row r="505" ht="14.25" customHeight="1">
      <c r="A505" s="10"/>
      <c r="B505" s="10"/>
      <c r="C505" s="10"/>
      <c r="D505" s="10"/>
      <c r="E505" s="10"/>
      <c r="F505" s="10"/>
      <c r="G505" s="10"/>
    </row>
    <row r="506" ht="14.25" customHeight="1">
      <c r="A506" s="10"/>
      <c r="B506" s="10"/>
      <c r="C506" s="10"/>
      <c r="D506" s="10"/>
      <c r="E506" s="10"/>
      <c r="F506" s="10"/>
      <c r="G506" s="10"/>
    </row>
    <row r="507" ht="14.25" customHeight="1">
      <c r="A507" s="10"/>
      <c r="B507" s="10"/>
      <c r="C507" s="10"/>
      <c r="D507" s="10"/>
      <c r="E507" s="10"/>
      <c r="F507" s="10"/>
      <c r="G507" s="10"/>
    </row>
    <row r="508" ht="14.25" customHeight="1">
      <c r="A508" s="10"/>
      <c r="B508" s="10"/>
      <c r="C508" s="10"/>
      <c r="D508" s="10"/>
      <c r="E508" s="10"/>
      <c r="F508" s="10"/>
      <c r="G508" s="10"/>
    </row>
    <row r="509" ht="14.25" customHeight="1">
      <c r="A509" s="10"/>
      <c r="B509" s="10"/>
      <c r="C509" s="10"/>
      <c r="D509" s="10"/>
      <c r="E509" s="10"/>
      <c r="F509" s="10"/>
      <c r="G509" s="10"/>
    </row>
    <row r="510" ht="14.25" customHeight="1">
      <c r="A510" s="10"/>
      <c r="B510" s="10"/>
      <c r="C510" s="10"/>
      <c r="D510" s="10"/>
      <c r="E510" s="10"/>
      <c r="F510" s="10"/>
      <c r="G510" s="10"/>
    </row>
    <row r="511" ht="14.25" customHeight="1">
      <c r="A511" s="10"/>
      <c r="B511" s="10"/>
      <c r="C511" s="10"/>
      <c r="D511" s="10"/>
      <c r="E511" s="10"/>
      <c r="F511" s="10"/>
      <c r="G511" s="10"/>
    </row>
    <row r="512" ht="14.25" customHeight="1">
      <c r="A512" s="10"/>
      <c r="B512" s="10"/>
      <c r="C512" s="10"/>
      <c r="D512" s="10"/>
      <c r="E512" s="10"/>
      <c r="F512" s="10"/>
      <c r="G512" s="10"/>
    </row>
    <row r="513" ht="14.25" customHeight="1">
      <c r="A513" s="10"/>
      <c r="B513" s="10"/>
      <c r="C513" s="10"/>
      <c r="D513" s="10"/>
      <c r="E513" s="10"/>
      <c r="F513" s="10"/>
      <c r="G513" s="10"/>
    </row>
    <row r="514" ht="14.25" customHeight="1">
      <c r="A514" s="10"/>
      <c r="B514" s="10"/>
      <c r="C514" s="10"/>
      <c r="D514" s="10"/>
      <c r="E514" s="10"/>
      <c r="F514" s="10"/>
      <c r="G514" s="10"/>
    </row>
    <row r="515" ht="14.25" customHeight="1">
      <c r="A515" s="10"/>
      <c r="B515" s="10"/>
      <c r="C515" s="10"/>
      <c r="D515" s="10"/>
      <c r="E515" s="10"/>
      <c r="F515" s="10"/>
      <c r="G515" s="10"/>
    </row>
    <row r="516" ht="14.25" customHeight="1">
      <c r="A516" s="10"/>
      <c r="B516" s="10"/>
      <c r="C516" s="10"/>
      <c r="D516" s="10"/>
      <c r="E516" s="10"/>
      <c r="F516" s="10"/>
      <c r="G516" s="10"/>
    </row>
    <row r="517" ht="14.25" customHeight="1">
      <c r="A517" s="10"/>
      <c r="B517" s="10"/>
      <c r="C517" s="10"/>
      <c r="D517" s="10"/>
      <c r="E517" s="10"/>
      <c r="F517" s="10"/>
      <c r="G517" s="10"/>
    </row>
    <row r="518" ht="14.25" customHeight="1">
      <c r="A518" s="10"/>
      <c r="B518" s="10"/>
      <c r="C518" s="10"/>
      <c r="D518" s="10"/>
      <c r="E518" s="10"/>
      <c r="F518" s="10"/>
      <c r="G518" s="10"/>
    </row>
    <row r="519" ht="14.25" customHeight="1">
      <c r="A519" s="10"/>
      <c r="B519" s="10"/>
      <c r="C519" s="10"/>
      <c r="D519" s="10"/>
      <c r="E519" s="10"/>
      <c r="F519" s="10"/>
      <c r="G519" s="10"/>
    </row>
    <row r="520" ht="14.25" customHeight="1">
      <c r="A520" s="10"/>
      <c r="B520" s="10"/>
      <c r="C520" s="10"/>
      <c r="D520" s="10"/>
      <c r="E520" s="10"/>
      <c r="F520" s="10"/>
      <c r="G520" s="10"/>
    </row>
    <row r="521" ht="14.25" customHeight="1">
      <c r="A521" s="10"/>
      <c r="B521" s="10"/>
      <c r="C521" s="10"/>
      <c r="D521" s="10"/>
      <c r="E521" s="10"/>
      <c r="F521" s="10"/>
      <c r="G521" s="10"/>
    </row>
    <row r="522" ht="14.25" customHeight="1">
      <c r="A522" s="10"/>
      <c r="B522" s="10"/>
      <c r="C522" s="10"/>
      <c r="D522" s="10"/>
      <c r="E522" s="10"/>
      <c r="F522" s="10"/>
      <c r="G522" s="10"/>
    </row>
    <row r="523" ht="14.25" customHeight="1">
      <c r="A523" s="10"/>
      <c r="B523" s="10"/>
      <c r="C523" s="10"/>
      <c r="D523" s="10"/>
      <c r="E523" s="10"/>
      <c r="F523" s="10"/>
      <c r="G523" s="10"/>
    </row>
    <row r="524" ht="14.25" customHeight="1">
      <c r="A524" s="10"/>
      <c r="B524" s="10"/>
      <c r="C524" s="10"/>
      <c r="D524" s="10"/>
      <c r="E524" s="10"/>
      <c r="F524" s="10"/>
      <c r="G524" s="10"/>
    </row>
    <row r="525" ht="14.25" customHeight="1">
      <c r="A525" s="10"/>
      <c r="B525" s="10"/>
      <c r="C525" s="10"/>
      <c r="D525" s="10"/>
      <c r="E525" s="10"/>
      <c r="F525" s="10"/>
      <c r="G525" s="10"/>
    </row>
    <row r="526" ht="14.25" customHeight="1">
      <c r="A526" s="10"/>
      <c r="B526" s="10"/>
      <c r="C526" s="10"/>
      <c r="D526" s="10"/>
      <c r="E526" s="10"/>
      <c r="F526" s="10"/>
      <c r="G526" s="10"/>
    </row>
    <row r="527" ht="14.25" customHeight="1">
      <c r="A527" s="10"/>
      <c r="B527" s="10"/>
      <c r="C527" s="10"/>
      <c r="D527" s="10"/>
      <c r="E527" s="10"/>
      <c r="F527" s="10"/>
      <c r="G527" s="10"/>
    </row>
    <row r="528" ht="14.25" customHeight="1">
      <c r="A528" s="10"/>
      <c r="B528" s="10"/>
      <c r="C528" s="10"/>
      <c r="D528" s="10"/>
      <c r="E528" s="10"/>
      <c r="F528" s="10"/>
      <c r="G528" s="10"/>
    </row>
    <row r="529" ht="14.25" customHeight="1">
      <c r="A529" s="10"/>
      <c r="B529" s="10"/>
      <c r="C529" s="10"/>
      <c r="D529" s="10"/>
      <c r="E529" s="10"/>
      <c r="F529" s="10"/>
      <c r="G529" s="10"/>
    </row>
    <row r="530" ht="14.25" customHeight="1">
      <c r="A530" s="10"/>
      <c r="B530" s="10"/>
      <c r="C530" s="10"/>
      <c r="D530" s="10"/>
      <c r="E530" s="10"/>
      <c r="F530" s="10"/>
      <c r="G530" s="10"/>
    </row>
    <row r="531" ht="14.25" customHeight="1">
      <c r="A531" s="10"/>
      <c r="B531" s="10"/>
      <c r="C531" s="10"/>
      <c r="D531" s="10"/>
      <c r="E531" s="10"/>
      <c r="F531" s="10"/>
      <c r="G531" s="10"/>
    </row>
    <row r="532" ht="14.25" customHeight="1">
      <c r="A532" s="10"/>
      <c r="B532" s="10"/>
      <c r="C532" s="10"/>
      <c r="D532" s="10"/>
      <c r="E532" s="10"/>
      <c r="F532" s="10"/>
      <c r="G532" s="10"/>
    </row>
    <row r="533" ht="14.25" customHeight="1">
      <c r="A533" s="10"/>
      <c r="B533" s="10"/>
      <c r="C533" s="10"/>
      <c r="D533" s="10"/>
      <c r="E533" s="10"/>
      <c r="F533" s="10"/>
      <c r="G533" s="10"/>
    </row>
    <row r="534" ht="14.25" customHeight="1">
      <c r="A534" s="10"/>
      <c r="B534" s="10"/>
      <c r="C534" s="10"/>
      <c r="D534" s="10"/>
      <c r="E534" s="10"/>
      <c r="F534" s="10"/>
      <c r="G534" s="10"/>
    </row>
    <row r="535" ht="14.25" customHeight="1">
      <c r="A535" s="10"/>
      <c r="B535" s="10"/>
      <c r="C535" s="10"/>
      <c r="D535" s="10"/>
      <c r="E535" s="10"/>
      <c r="F535" s="10"/>
      <c r="G535" s="10"/>
    </row>
    <row r="536" ht="14.25" customHeight="1">
      <c r="A536" s="10"/>
      <c r="B536" s="10"/>
      <c r="C536" s="10"/>
      <c r="D536" s="10"/>
      <c r="E536" s="10"/>
      <c r="F536" s="10"/>
      <c r="G536" s="10"/>
    </row>
    <row r="537" ht="14.25" customHeight="1">
      <c r="A537" s="10"/>
      <c r="B537" s="10"/>
      <c r="C537" s="10"/>
      <c r="D537" s="10"/>
      <c r="E537" s="10"/>
      <c r="F537" s="10"/>
      <c r="G537" s="10"/>
    </row>
    <row r="538" ht="14.25" customHeight="1">
      <c r="A538" s="10"/>
      <c r="B538" s="10"/>
      <c r="C538" s="10"/>
      <c r="D538" s="10"/>
      <c r="E538" s="10"/>
      <c r="F538" s="10"/>
      <c r="G538" s="10"/>
    </row>
    <row r="539" ht="14.25" customHeight="1">
      <c r="A539" s="10"/>
      <c r="B539" s="10"/>
      <c r="C539" s="10"/>
      <c r="D539" s="10"/>
      <c r="E539" s="10"/>
      <c r="F539" s="10"/>
      <c r="G539" s="10"/>
    </row>
    <row r="540" ht="14.25" customHeight="1">
      <c r="A540" s="10"/>
      <c r="B540" s="10"/>
      <c r="C540" s="10"/>
      <c r="D540" s="10"/>
      <c r="E540" s="10"/>
      <c r="F540" s="10"/>
      <c r="G540" s="10"/>
    </row>
    <row r="541" ht="14.25" customHeight="1">
      <c r="A541" s="10"/>
      <c r="B541" s="10"/>
      <c r="C541" s="10"/>
      <c r="D541" s="10"/>
      <c r="E541" s="10"/>
      <c r="F541" s="10"/>
      <c r="G541" s="10"/>
    </row>
    <row r="542" ht="14.25" customHeight="1">
      <c r="A542" s="10"/>
      <c r="B542" s="10"/>
      <c r="C542" s="10"/>
      <c r="D542" s="10"/>
      <c r="E542" s="10"/>
      <c r="F542" s="10"/>
      <c r="G542" s="10"/>
    </row>
    <row r="543" ht="14.25" customHeight="1">
      <c r="A543" s="10"/>
      <c r="B543" s="10"/>
      <c r="C543" s="10"/>
      <c r="D543" s="10"/>
      <c r="E543" s="10"/>
      <c r="F543" s="10"/>
      <c r="G543" s="10"/>
    </row>
    <row r="544" ht="14.25" customHeight="1">
      <c r="A544" s="10"/>
      <c r="B544" s="10"/>
      <c r="C544" s="10"/>
      <c r="D544" s="10"/>
      <c r="E544" s="10"/>
      <c r="F544" s="10"/>
      <c r="G544" s="10"/>
    </row>
    <row r="545" ht="14.25" customHeight="1">
      <c r="A545" s="10"/>
      <c r="B545" s="10"/>
      <c r="C545" s="10"/>
      <c r="D545" s="10"/>
      <c r="E545" s="10"/>
      <c r="F545" s="10"/>
      <c r="G545" s="10"/>
    </row>
    <row r="546" ht="14.25" customHeight="1">
      <c r="A546" s="10"/>
      <c r="B546" s="10"/>
      <c r="C546" s="10"/>
      <c r="D546" s="10"/>
      <c r="E546" s="10"/>
      <c r="F546" s="10"/>
      <c r="G546" s="10"/>
    </row>
    <row r="547" ht="14.25" customHeight="1">
      <c r="A547" s="10"/>
      <c r="B547" s="10"/>
      <c r="C547" s="10"/>
      <c r="D547" s="10"/>
      <c r="E547" s="10"/>
      <c r="F547" s="10"/>
      <c r="G547" s="10"/>
    </row>
    <row r="548" ht="14.25" customHeight="1">
      <c r="A548" s="10"/>
      <c r="B548" s="10"/>
      <c r="C548" s="10"/>
      <c r="D548" s="10"/>
      <c r="E548" s="10"/>
      <c r="F548" s="10"/>
      <c r="G548" s="10"/>
    </row>
    <row r="549" ht="14.25" customHeight="1">
      <c r="A549" s="10"/>
      <c r="B549" s="10"/>
      <c r="C549" s="10"/>
      <c r="D549" s="10"/>
      <c r="E549" s="10"/>
      <c r="F549" s="10"/>
      <c r="G549" s="10"/>
    </row>
    <row r="550" ht="14.25" customHeight="1">
      <c r="A550" s="10"/>
      <c r="B550" s="10"/>
      <c r="C550" s="10"/>
      <c r="D550" s="10"/>
      <c r="E550" s="10"/>
      <c r="F550" s="10"/>
      <c r="G550" s="10"/>
    </row>
    <row r="551" ht="14.25" customHeight="1">
      <c r="A551" s="10"/>
      <c r="B551" s="10"/>
      <c r="C551" s="10"/>
      <c r="D551" s="10"/>
      <c r="E551" s="10"/>
      <c r="F551" s="10"/>
      <c r="G551" s="10"/>
    </row>
    <row r="552" ht="14.25" customHeight="1">
      <c r="A552" s="10"/>
      <c r="B552" s="10"/>
      <c r="C552" s="10"/>
      <c r="D552" s="10"/>
      <c r="E552" s="10"/>
      <c r="F552" s="10"/>
      <c r="G552" s="10"/>
    </row>
    <row r="553" ht="14.25" customHeight="1">
      <c r="A553" s="10"/>
      <c r="B553" s="10"/>
      <c r="C553" s="10"/>
      <c r="D553" s="10"/>
      <c r="E553" s="10"/>
      <c r="F553" s="10"/>
      <c r="G553" s="10"/>
    </row>
    <row r="554" ht="14.25" customHeight="1">
      <c r="A554" s="10"/>
      <c r="B554" s="10"/>
      <c r="C554" s="10"/>
      <c r="D554" s="10"/>
      <c r="E554" s="10"/>
      <c r="F554" s="10"/>
      <c r="G554" s="10"/>
    </row>
    <row r="555" ht="14.25" customHeight="1">
      <c r="A555" s="10"/>
      <c r="B555" s="10"/>
      <c r="C555" s="10"/>
      <c r="D555" s="10"/>
      <c r="E555" s="10"/>
      <c r="F555" s="10"/>
      <c r="G555" s="10"/>
    </row>
    <row r="556" ht="14.25" customHeight="1">
      <c r="A556" s="10"/>
      <c r="B556" s="10"/>
      <c r="C556" s="10"/>
      <c r="D556" s="10"/>
      <c r="E556" s="10"/>
      <c r="F556" s="10"/>
      <c r="G556" s="10"/>
    </row>
    <row r="557" ht="14.25" customHeight="1">
      <c r="A557" s="10"/>
      <c r="B557" s="10"/>
      <c r="C557" s="10"/>
      <c r="D557" s="10"/>
      <c r="E557" s="10"/>
      <c r="F557" s="10"/>
      <c r="G557" s="10"/>
    </row>
    <row r="558" ht="14.25" customHeight="1">
      <c r="A558" s="10"/>
      <c r="B558" s="10"/>
      <c r="C558" s="10"/>
      <c r="D558" s="10"/>
      <c r="E558" s="10"/>
      <c r="F558" s="10"/>
      <c r="G558" s="10"/>
    </row>
    <row r="559" ht="14.25" customHeight="1">
      <c r="A559" s="10"/>
      <c r="B559" s="10"/>
      <c r="C559" s="10"/>
      <c r="D559" s="10"/>
      <c r="E559" s="10"/>
      <c r="F559" s="10"/>
      <c r="G559" s="10"/>
    </row>
    <row r="560" ht="14.25" customHeight="1">
      <c r="A560" s="10"/>
      <c r="B560" s="10"/>
      <c r="C560" s="10"/>
      <c r="D560" s="10"/>
      <c r="E560" s="10"/>
      <c r="F560" s="10"/>
      <c r="G560" s="10"/>
    </row>
    <row r="561" ht="14.25" customHeight="1">
      <c r="A561" s="10"/>
      <c r="B561" s="10"/>
      <c r="C561" s="10"/>
      <c r="D561" s="10"/>
      <c r="E561" s="10"/>
      <c r="F561" s="10"/>
      <c r="G561" s="10"/>
    </row>
    <row r="562" ht="14.25" customHeight="1">
      <c r="A562" s="10"/>
      <c r="B562" s="10"/>
      <c r="C562" s="10"/>
      <c r="D562" s="10"/>
      <c r="E562" s="10"/>
      <c r="F562" s="10"/>
      <c r="G562" s="10"/>
    </row>
    <row r="563" ht="14.25" customHeight="1">
      <c r="A563" s="10"/>
      <c r="B563" s="10"/>
      <c r="C563" s="10"/>
      <c r="D563" s="10"/>
      <c r="E563" s="10"/>
      <c r="F563" s="10"/>
      <c r="G563" s="10"/>
    </row>
    <row r="564" ht="14.25" customHeight="1">
      <c r="A564" s="10"/>
      <c r="B564" s="10"/>
      <c r="C564" s="10"/>
      <c r="D564" s="10"/>
      <c r="E564" s="10"/>
      <c r="F564" s="10"/>
      <c r="G564" s="10"/>
    </row>
    <row r="565" ht="14.25" customHeight="1">
      <c r="A565" s="10"/>
      <c r="B565" s="10"/>
      <c r="C565" s="10"/>
      <c r="D565" s="10"/>
      <c r="E565" s="10"/>
      <c r="F565" s="10"/>
      <c r="G565" s="10"/>
    </row>
    <row r="566" ht="14.25" customHeight="1">
      <c r="A566" s="10"/>
      <c r="B566" s="10"/>
      <c r="C566" s="10"/>
      <c r="D566" s="10"/>
      <c r="E566" s="10"/>
      <c r="F566" s="10"/>
      <c r="G566" s="10"/>
    </row>
    <row r="567" ht="14.25" customHeight="1">
      <c r="A567" s="10"/>
      <c r="B567" s="10"/>
      <c r="C567" s="10"/>
      <c r="D567" s="10"/>
      <c r="E567" s="10"/>
      <c r="F567" s="10"/>
      <c r="G567" s="10"/>
    </row>
    <row r="568" ht="14.25" customHeight="1">
      <c r="A568" s="10"/>
      <c r="B568" s="10"/>
      <c r="C568" s="10"/>
      <c r="D568" s="10"/>
      <c r="E568" s="10"/>
      <c r="F568" s="10"/>
      <c r="G568" s="10"/>
    </row>
    <row r="569" ht="14.25" customHeight="1">
      <c r="A569" s="10"/>
      <c r="B569" s="10"/>
      <c r="C569" s="10"/>
      <c r="D569" s="10"/>
      <c r="E569" s="10"/>
      <c r="F569" s="10"/>
      <c r="G569" s="10"/>
    </row>
    <row r="570" ht="14.25" customHeight="1">
      <c r="A570" s="10"/>
      <c r="B570" s="10"/>
      <c r="C570" s="10"/>
      <c r="D570" s="10"/>
      <c r="E570" s="10"/>
      <c r="F570" s="10"/>
      <c r="G570" s="10"/>
    </row>
    <row r="571" ht="14.25" customHeight="1">
      <c r="A571" s="10"/>
      <c r="B571" s="10"/>
      <c r="C571" s="10"/>
      <c r="D571" s="10"/>
      <c r="E571" s="10"/>
      <c r="F571" s="10"/>
      <c r="G571" s="10"/>
    </row>
    <row r="572" ht="14.25" customHeight="1">
      <c r="A572" s="10"/>
      <c r="B572" s="10"/>
      <c r="C572" s="10"/>
      <c r="D572" s="10"/>
      <c r="E572" s="10"/>
      <c r="F572" s="10"/>
      <c r="G572" s="10"/>
    </row>
    <row r="573" ht="14.25" customHeight="1">
      <c r="A573" s="10"/>
      <c r="B573" s="10"/>
      <c r="C573" s="10"/>
      <c r="D573" s="10"/>
      <c r="E573" s="10"/>
      <c r="F573" s="10"/>
      <c r="G573" s="10"/>
    </row>
    <row r="574" ht="14.25" customHeight="1">
      <c r="A574" s="10"/>
      <c r="B574" s="10"/>
      <c r="C574" s="10"/>
      <c r="D574" s="10"/>
      <c r="E574" s="10"/>
      <c r="F574" s="10"/>
      <c r="G574" s="10"/>
    </row>
    <row r="575" ht="14.25" customHeight="1">
      <c r="A575" s="10"/>
      <c r="B575" s="10"/>
      <c r="C575" s="10"/>
      <c r="D575" s="10"/>
      <c r="E575" s="10"/>
      <c r="F575" s="10"/>
      <c r="G575" s="10"/>
    </row>
    <row r="576" ht="14.25" customHeight="1">
      <c r="A576" s="10"/>
      <c r="B576" s="10"/>
      <c r="C576" s="10"/>
      <c r="D576" s="10"/>
      <c r="E576" s="10"/>
      <c r="F576" s="10"/>
      <c r="G576" s="10"/>
    </row>
    <row r="577" ht="14.25" customHeight="1">
      <c r="A577" s="10"/>
      <c r="B577" s="10"/>
      <c r="C577" s="10"/>
      <c r="D577" s="10"/>
      <c r="E577" s="10"/>
      <c r="F577" s="10"/>
      <c r="G577" s="10"/>
    </row>
    <row r="578" ht="14.25" customHeight="1">
      <c r="A578" s="10"/>
      <c r="B578" s="10"/>
      <c r="C578" s="10"/>
      <c r="D578" s="10"/>
      <c r="E578" s="10"/>
      <c r="F578" s="10"/>
      <c r="G578" s="10"/>
    </row>
    <row r="579" ht="14.25" customHeight="1">
      <c r="A579" s="10"/>
      <c r="B579" s="10"/>
      <c r="C579" s="10"/>
      <c r="D579" s="10"/>
      <c r="E579" s="10"/>
      <c r="F579" s="10"/>
      <c r="G579" s="10"/>
    </row>
    <row r="580" ht="14.25" customHeight="1">
      <c r="A580" s="10"/>
      <c r="B580" s="10"/>
      <c r="C580" s="10"/>
      <c r="D580" s="10"/>
      <c r="E580" s="10"/>
      <c r="F580" s="10"/>
      <c r="G580" s="10"/>
    </row>
    <row r="581" ht="14.25" customHeight="1">
      <c r="A581" s="10"/>
      <c r="B581" s="10"/>
      <c r="C581" s="10"/>
      <c r="D581" s="10"/>
      <c r="E581" s="10"/>
      <c r="F581" s="10"/>
      <c r="G581" s="10"/>
    </row>
    <row r="582" ht="14.25" customHeight="1">
      <c r="A582" s="10"/>
      <c r="B582" s="10"/>
      <c r="C582" s="10"/>
      <c r="D582" s="10"/>
      <c r="E582" s="10"/>
      <c r="F582" s="10"/>
      <c r="G582" s="10"/>
    </row>
    <row r="583" ht="14.25" customHeight="1">
      <c r="A583" s="10"/>
      <c r="B583" s="10"/>
      <c r="C583" s="10"/>
      <c r="D583" s="10"/>
      <c r="E583" s="10"/>
      <c r="F583" s="10"/>
      <c r="G583" s="10"/>
    </row>
    <row r="584" ht="14.25" customHeight="1">
      <c r="A584" s="10"/>
      <c r="B584" s="10"/>
      <c r="C584" s="10"/>
      <c r="D584" s="10"/>
      <c r="E584" s="10"/>
      <c r="F584" s="10"/>
      <c r="G584" s="10"/>
    </row>
    <row r="585" ht="14.25" customHeight="1">
      <c r="A585" s="10"/>
      <c r="B585" s="10"/>
      <c r="C585" s="10"/>
      <c r="D585" s="10"/>
      <c r="E585" s="10"/>
      <c r="F585" s="10"/>
      <c r="G585" s="10"/>
    </row>
    <row r="586" ht="14.25" customHeight="1">
      <c r="A586" s="10"/>
      <c r="B586" s="10"/>
      <c r="C586" s="10"/>
      <c r="D586" s="10"/>
      <c r="E586" s="10"/>
      <c r="F586" s="10"/>
      <c r="G586" s="10"/>
    </row>
    <row r="587" ht="14.25" customHeight="1">
      <c r="A587" s="10"/>
      <c r="B587" s="10"/>
      <c r="C587" s="10"/>
      <c r="D587" s="10"/>
      <c r="E587" s="10"/>
      <c r="F587" s="10"/>
      <c r="G587" s="10"/>
    </row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6">
    <mergeCell ref="A4:B7"/>
    <mergeCell ref="A13:B13"/>
    <mergeCell ref="E13:F13"/>
    <mergeCell ref="A27:B30"/>
    <mergeCell ref="A36:B36"/>
    <mergeCell ref="E36:F36"/>
  </mergeCells>
  <printOptions/>
  <pageMargins bottom="0.75" footer="0.0" header="0.0" left="0.7" right="0.7" top="0.75"/>
  <pageSetup paperSize="9" orientation="portrait"/>
  <drawing r:id="rId1"/>
</worksheet>
</file>